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ocuments\WeChat Files\yangjie8023shan\FileStorage\File\2021-04\"/>
    </mc:Choice>
  </mc:AlternateContent>
  <bookViews>
    <workbookView xWindow="-105" yWindow="-105" windowWidth="21825" windowHeight="14025" tabRatio="885" activeTab="6"/>
  </bookViews>
  <sheets>
    <sheet name="评估说明" sheetId="70" r:id="rId1"/>
    <sheet name="会签表" sheetId="13" r:id="rId2"/>
    <sheet name="数据汇总" sheetId="61" r:id="rId3"/>
    <sheet name="数据汇总-隐藏" sheetId="51" state="hidden" r:id="rId4"/>
    <sheet name="供应商评价" sheetId="65" r:id="rId5"/>
    <sheet name="1.1质量缺陷（室内35%）" sheetId="5" r:id="rId6"/>
    <sheet name="总包1" sheetId="66" r:id="rId7"/>
    <sheet name="总包2" sheetId="67" r:id="rId8"/>
    <sheet name="总包3" sheetId="68" r:id="rId9"/>
    <sheet name="1.2质量缺陷（公区15%）" sheetId="54" r:id="rId10"/>
    <sheet name="1.3质量缺陷（外立面20%）" sheetId="63" r:id="rId11"/>
    <sheet name="1.4质量缺陷（景观30%）" sheetId="64" r:id="rId12"/>
    <sheet name="质量缺陷-隐藏" sheetId="42" state="hidden" r:id="rId13"/>
    <sheet name="淋蓄水测试-隐藏" sheetId="52" state="hidden" r:id="rId14"/>
    <sheet name="2防渗漏管理" sheetId="6" r:id="rId15"/>
    <sheet name="3形象进度" sheetId="17" state="hidden" r:id="rId16"/>
    <sheet name="形象进度-隐藏" sheetId="45" state="hidden" r:id="rId17"/>
    <sheet name="红线管理" sheetId="69" r:id="rId18"/>
  </sheets>
  <definedNames>
    <definedName name="_xlnm.Print_Area" localSheetId="3">'数据汇总-隐藏'!$A$1:$E$5</definedName>
  </definedNames>
  <calcPr calcId="181029" fullPrecision="0" calcOnSave="0" concurrentCalc="0"/>
</workbook>
</file>

<file path=xl/calcChain.xml><?xml version="1.0" encoding="utf-8"?>
<calcChain xmlns="http://schemas.openxmlformats.org/spreadsheetml/2006/main">
  <c r="F6" i="66" l="1"/>
  <c r="K6" i="5"/>
  <c r="F6" i="67"/>
  <c r="N6" i="5"/>
  <c r="F6" i="68"/>
  <c r="Q6" i="5"/>
  <c r="F6" i="5"/>
  <c r="G6" i="66"/>
  <c r="L6" i="5"/>
  <c r="G6" i="67"/>
  <c r="O6" i="5"/>
  <c r="G6" i="68"/>
  <c r="R6" i="5"/>
  <c r="G6" i="5"/>
  <c r="H6" i="5"/>
  <c r="F7" i="66"/>
  <c r="K7" i="5"/>
  <c r="F7" i="67"/>
  <c r="N7" i="5"/>
  <c r="F7" i="68"/>
  <c r="Q7" i="5"/>
  <c r="F7" i="5"/>
  <c r="G7" i="66"/>
  <c r="L7" i="5"/>
  <c r="G7" i="67"/>
  <c r="O7" i="5"/>
  <c r="G7" i="68"/>
  <c r="R7" i="5"/>
  <c r="G7" i="5"/>
  <c r="H7" i="5"/>
  <c r="F8" i="66"/>
  <c r="K8" i="5"/>
  <c r="F8" i="67"/>
  <c r="N8" i="5"/>
  <c r="F8" i="68"/>
  <c r="Q8" i="5"/>
  <c r="F8" i="5"/>
  <c r="G8" i="66"/>
  <c r="L8" i="5"/>
  <c r="G8" i="67"/>
  <c r="O8" i="5"/>
  <c r="G8" i="68"/>
  <c r="R8" i="5"/>
  <c r="G8" i="5"/>
  <c r="H8" i="5"/>
  <c r="F9" i="66"/>
  <c r="K9" i="5"/>
  <c r="F9" i="67"/>
  <c r="N9" i="5"/>
  <c r="F9" i="68"/>
  <c r="Q9" i="5"/>
  <c r="F9" i="5"/>
  <c r="G9" i="66"/>
  <c r="L9" i="5"/>
  <c r="G9" i="67"/>
  <c r="O9" i="5"/>
  <c r="G9" i="68"/>
  <c r="R9" i="5"/>
  <c r="G9" i="5"/>
  <c r="H9" i="5"/>
  <c r="F10" i="66"/>
  <c r="K10" i="5"/>
  <c r="F10" i="67"/>
  <c r="N10" i="5"/>
  <c r="F10" i="68"/>
  <c r="Q10" i="5"/>
  <c r="F10" i="5"/>
  <c r="G10" i="66"/>
  <c r="L10" i="5"/>
  <c r="G10" i="67"/>
  <c r="O10" i="5"/>
  <c r="G10" i="68"/>
  <c r="R10" i="5"/>
  <c r="G10" i="5"/>
  <c r="H10" i="5"/>
  <c r="F11" i="66"/>
  <c r="K11" i="5"/>
  <c r="F11" i="67"/>
  <c r="N11" i="5"/>
  <c r="F11" i="68"/>
  <c r="Q11" i="5"/>
  <c r="F11" i="5"/>
  <c r="G11" i="66"/>
  <c r="L11" i="5"/>
  <c r="G11" i="67"/>
  <c r="O11" i="5"/>
  <c r="G11" i="68"/>
  <c r="R11" i="5"/>
  <c r="G11" i="5"/>
  <c r="H11" i="5"/>
  <c r="F12" i="66"/>
  <c r="K12" i="5"/>
  <c r="F12" i="67"/>
  <c r="N12" i="5"/>
  <c r="F12" i="68"/>
  <c r="Q12" i="5"/>
  <c r="F12" i="5"/>
  <c r="G12" i="66"/>
  <c r="L12" i="5"/>
  <c r="G12" i="67"/>
  <c r="O12" i="5"/>
  <c r="G12" i="68"/>
  <c r="R12" i="5"/>
  <c r="G12" i="5"/>
  <c r="H12" i="5"/>
  <c r="F13" i="66"/>
  <c r="K13" i="5"/>
  <c r="F13" i="67"/>
  <c r="N13" i="5"/>
  <c r="F13" i="68"/>
  <c r="Q13" i="5"/>
  <c r="F13" i="5"/>
  <c r="G13" i="66"/>
  <c r="L13" i="5"/>
  <c r="G13" i="67"/>
  <c r="O13" i="5"/>
  <c r="G13" i="68"/>
  <c r="R13" i="5"/>
  <c r="G13" i="5"/>
  <c r="H13" i="5"/>
  <c r="F14" i="66"/>
  <c r="K14" i="5"/>
  <c r="F14" i="67"/>
  <c r="N14" i="5"/>
  <c r="F14" i="68"/>
  <c r="Q14" i="5"/>
  <c r="F14" i="5"/>
  <c r="G14" i="66"/>
  <c r="L14" i="5"/>
  <c r="G14" i="67"/>
  <c r="O14" i="5"/>
  <c r="G14" i="68"/>
  <c r="R14" i="5"/>
  <c r="G14" i="5"/>
  <c r="H14" i="5"/>
  <c r="F15" i="66"/>
  <c r="K15" i="5"/>
  <c r="F15" i="67"/>
  <c r="N15" i="5"/>
  <c r="F15" i="68"/>
  <c r="Q15" i="5"/>
  <c r="F15" i="5"/>
  <c r="G15" i="66"/>
  <c r="L15" i="5"/>
  <c r="G15" i="67"/>
  <c r="O15" i="5"/>
  <c r="G15" i="68"/>
  <c r="R15" i="5"/>
  <c r="G15" i="5"/>
  <c r="H15" i="5"/>
  <c r="F16" i="66"/>
  <c r="K16" i="5"/>
  <c r="F16" i="67"/>
  <c r="N16" i="5"/>
  <c r="F16" i="68"/>
  <c r="Q16" i="5"/>
  <c r="F16" i="5"/>
  <c r="G16" i="66"/>
  <c r="L16" i="5"/>
  <c r="G16" i="67"/>
  <c r="O16" i="5"/>
  <c r="G16" i="68"/>
  <c r="R16" i="5"/>
  <c r="G16" i="5"/>
  <c r="H16" i="5"/>
  <c r="F17" i="66"/>
  <c r="K17" i="5"/>
  <c r="F17" i="67"/>
  <c r="N17" i="5"/>
  <c r="F17" i="68"/>
  <c r="Q17" i="5"/>
  <c r="F17" i="5"/>
  <c r="G17" i="66"/>
  <c r="L17" i="5"/>
  <c r="G17" i="67"/>
  <c r="O17" i="5"/>
  <c r="G17" i="68"/>
  <c r="R17" i="5"/>
  <c r="G17" i="5"/>
  <c r="H17" i="5"/>
  <c r="F18" i="66"/>
  <c r="K18" i="5"/>
  <c r="F18" i="67"/>
  <c r="N18" i="5"/>
  <c r="F18" i="68"/>
  <c r="Q18" i="5"/>
  <c r="F18" i="5"/>
  <c r="G18" i="66"/>
  <c r="L18" i="5"/>
  <c r="G18" i="67"/>
  <c r="O18" i="5"/>
  <c r="G18" i="68"/>
  <c r="R18" i="5"/>
  <c r="G18" i="5"/>
  <c r="H18" i="5"/>
  <c r="F19" i="66"/>
  <c r="K19" i="5"/>
  <c r="F19" i="67"/>
  <c r="N19" i="5"/>
  <c r="F19" i="68"/>
  <c r="Q19" i="5"/>
  <c r="F19" i="5"/>
  <c r="G19" i="66"/>
  <c r="L19" i="5"/>
  <c r="G19" i="67"/>
  <c r="O19" i="5"/>
  <c r="G19" i="68"/>
  <c r="R19" i="5"/>
  <c r="G19" i="5"/>
  <c r="H19" i="5"/>
  <c r="F20" i="66"/>
  <c r="K20" i="5"/>
  <c r="F20" i="67"/>
  <c r="N20" i="5"/>
  <c r="F20" i="68"/>
  <c r="Q20" i="5"/>
  <c r="F20" i="5"/>
  <c r="G20" i="66"/>
  <c r="L20" i="5"/>
  <c r="G20" i="67"/>
  <c r="O20" i="5"/>
  <c r="G20" i="68"/>
  <c r="R20" i="5"/>
  <c r="G20" i="5"/>
  <c r="H20" i="5"/>
  <c r="F21" i="66"/>
  <c r="K21" i="5"/>
  <c r="F21" i="67"/>
  <c r="N21" i="5"/>
  <c r="F21" i="68"/>
  <c r="Q21" i="5"/>
  <c r="F21" i="5"/>
  <c r="G21" i="66"/>
  <c r="L21" i="5"/>
  <c r="G21" i="67"/>
  <c r="O21" i="5"/>
  <c r="G21" i="68"/>
  <c r="R21" i="5"/>
  <c r="G21" i="5"/>
  <c r="H21" i="5"/>
  <c r="F22" i="66"/>
  <c r="K22" i="5"/>
  <c r="F22" i="67"/>
  <c r="N22" i="5"/>
  <c r="F22" i="68"/>
  <c r="Q22" i="5"/>
  <c r="F22" i="5"/>
  <c r="G22" i="66"/>
  <c r="L22" i="5"/>
  <c r="G22" i="67"/>
  <c r="O22" i="5"/>
  <c r="G22" i="68"/>
  <c r="R22" i="5"/>
  <c r="G22" i="5"/>
  <c r="H22" i="5"/>
  <c r="F23" i="66"/>
  <c r="K23" i="5"/>
  <c r="F23" i="67"/>
  <c r="N23" i="5"/>
  <c r="F23" i="68"/>
  <c r="Q23" i="5"/>
  <c r="F23" i="5"/>
  <c r="G23" i="66"/>
  <c r="L23" i="5"/>
  <c r="G23" i="67"/>
  <c r="O23" i="5"/>
  <c r="G23" i="68"/>
  <c r="R23" i="5"/>
  <c r="G23" i="5"/>
  <c r="H23" i="5"/>
  <c r="H24" i="5"/>
  <c r="I24" i="5"/>
  <c r="C20" i="13"/>
  <c r="G6" i="54"/>
  <c r="H6" i="54"/>
  <c r="I6" i="54"/>
  <c r="G7" i="54"/>
  <c r="H7" i="54"/>
  <c r="I7" i="54"/>
  <c r="G8" i="54"/>
  <c r="H8" i="54"/>
  <c r="I8" i="54"/>
  <c r="G9" i="54"/>
  <c r="H9" i="54"/>
  <c r="I9" i="54"/>
  <c r="G10" i="54"/>
  <c r="H10" i="54"/>
  <c r="I10" i="54"/>
  <c r="G11" i="54"/>
  <c r="H11" i="54"/>
  <c r="I11" i="54"/>
  <c r="G12" i="54"/>
  <c r="H12" i="54"/>
  <c r="I12" i="54"/>
  <c r="G13" i="54"/>
  <c r="H13" i="54"/>
  <c r="I13" i="54"/>
  <c r="G14" i="54"/>
  <c r="H14" i="54"/>
  <c r="I14" i="54"/>
  <c r="G15" i="54"/>
  <c r="H15" i="54"/>
  <c r="I15" i="54"/>
  <c r="G16" i="54"/>
  <c r="H16" i="54"/>
  <c r="I16" i="54"/>
  <c r="G17" i="54"/>
  <c r="H17" i="54"/>
  <c r="I17" i="54"/>
  <c r="G18" i="54"/>
  <c r="H18" i="54"/>
  <c r="I18" i="54"/>
  <c r="G19" i="54"/>
  <c r="H19" i="54"/>
  <c r="I19" i="54"/>
  <c r="G20" i="54"/>
  <c r="H20" i="54"/>
  <c r="I20" i="54"/>
  <c r="G21" i="54"/>
  <c r="H21" i="54"/>
  <c r="I21" i="54"/>
  <c r="G22" i="54"/>
  <c r="H22" i="54"/>
  <c r="I22" i="54"/>
  <c r="G23" i="54"/>
  <c r="H23" i="54"/>
  <c r="I23" i="54"/>
  <c r="G24" i="54"/>
  <c r="H24" i="54"/>
  <c r="I24" i="54"/>
  <c r="G25" i="54"/>
  <c r="H25" i="54"/>
  <c r="I25" i="54"/>
  <c r="G26" i="54"/>
  <c r="H26" i="54"/>
  <c r="I26" i="54"/>
  <c r="G27" i="54"/>
  <c r="H27" i="54"/>
  <c r="I27" i="54"/>
  <c r="G28" i="54"/>
  <c r="H28" i="54"/>
  <c r="I28" i="54"/>
  <c r="G29" i="54"/>
  <c r="H29" i="54"/>
  <c r="I29" i="54"/>
  <c r="G30" i="54"/>
  <c r="H30" i="54"/>
  <c r="I30" i="54"/>
  <c r="G31" i="54"/>
  <c r="H31" i="54"/>
  <c r="I31" i="54"/>
  <c r="G32" i="54"/>
  <c r="H32" i="54"/>
  <c r="I32" i="54"/>
  <c r="G33" i="54"/>
  <c r="H33" i="54"/>
  <c r="I33" i="54"/>
  <c r="G34" i="54"/>
  <c r="H34" i="54"/>
  <c r="I34" i="54"/>
  <c r="G35" i="54"/>
  <c r="H35" i="54"/>
  <c r="I35" i="54"/>
  <c r="G36" i="54"/>
  <c r="H36" i="54"/>
  <c r="I36" i="54"/>
  <c r="G37" i="54"/>
  <c r="H37" i="54"/>
  <c r="I37" i="54"/>
  <c r="G38" i="54"/>
  <c r="H38" i="54"/>
  <c r="I38" i="54"/>
  <c r="G39" i="54"/>
  <c r="H39" i="54"/>
  <c r="I39" i="54"/>
  <c r="G40" i="54"/>
  <c r="H40" i="54"/>
  <c r="I40" i="54"/>
  <c r="G41" i="54"/>
  <c r="H41" i="54"/>
  <c r="I41" i="54"/>
  <c r="G42" i="54"/>
  <c r="H42" i="54"/>
  <c r="I42" i="54"/>
  <c r="I43" i="54"/>
  <c r="J43" i="54"/>
  <c r="D20" i="13"/>
  <c r="G7" i="63"/>
  <c r="H7" i="63"/>
  <c r="I7" i="63"/>
  <c r="G8" i="63"/>
  <c r="H8" i="63"/>
  <c r="I8" i="63"/>
  <c r="G9" i="63"/>
  <c r="H9" i="63"/>
  <c r="I9" i="63"/>
  <c r="G10" i="63"/>
  <c r="H10" i="63"/>
  <c r="I10" i="63"/>
  <c r="G11" i="63"/>
  <c r="H11" i="63"/>
  <c r="I11" i="63"/>
  <c r="G12" i="63"/>
  <c r="H12" i="63"/>
  <c r="I12" i="63"/>
  <c r="G13" i="63"/>
  <c r="H13" i="63"/>
  <c r="I13" i="63"/>
  <c r="G14" i="63"/>
  <c r="H14" i="63"/>
  <c r="I14" i="63"/>
  <c r="G15" i="63"/>
  <c r="H15" i="63"/>
  <c r="I15" i="63"/>
  <c r="G16" i="63"/>
  <c r="H16" i="63"/>
  <c r="I16" i="63"/>
  <c r="G17" i="63"/>
  <c r="H17" i="63"/>
  <c r="I17" i="63"/>
  <c r="G18" i="63"/>
  <c r="H18" i="63"/>
  <c r="I18" i="63"/>
  <c r="G19" i="63"/>
  <c r="H19" i="63"/>
  <c r="I19" i="63"/>
  <c r="G20" i="63"/>
  <c r="H20" i="63"/>
  <c r="I20" i="63"/>
  <c r="G21" i="63"/>
  <c r="H21" i="63"/>
  <c r="I21" i="63"/>
  <c r="G22" i="63"/>
  <c r="H22" i="63"/>
  <c r="I22" i="63"/>
  <c r="G23" i="63"/>
  <c r="H23" i="63"/>
  <c r="I23" i="63"/>
  <c r="I24" i="63"/>
  <c r="J24" i="63"/>
  <c r="E20" i="13"/>
  <c r="G7" i="64"/>
  <c r="H7" i="64"/>
  <c r="I7" i="64"/>
  <c r="G8" i="64"/>
  <c r="H8" i="64"/>
  <c r="I8" i="64"/>
  <c r="G9" i="64"/>
  <c r="H9" i="64"/>
  <c r="I9" i="64"/>
  <c r="G10" i="64"/>
  <c r="H10" i="64"/>
  <c r="I10" i="64"/>
  <c r="G11" i="64"/>
  <c r="H11" i="64"/>
  <c r="I11" i="64"/>
  <c r="G12" i="64"/>
  <c r="H12" i="64"/>
  <c r="I12" i="64"/>
  <c r="G13" i="64"/>
  <c r="H13" i="64"/>
  <c r="I13" i="64"/>
  <c r="G14" i="64"/>
  <c r="H14" i="64"/>
  <c r="I14" i="64"/>
  <c r="G15" i="64"/>
  <c r="H15" i="64"/>
  <c r="I15" i="64"/>
  <c r="G16" i="64"/>
  <c r="H16" i="64"/>
  <c r="I16" i="64"/>
  <c r="G17" i="64"/>
  <c r="H17" i="64"/>
  <c r="I17" i="64"/>
  <c r="G18" i="64"/>
  <c r="H18" i="64"/>
  <c r="I18" i="64"/>
  <c r="G19" i="64"/>
  <c r="H19" i="64"/>
  <c r="I19" i="64"/>
  <c r="G20" i="64"/>
  <c r="H20" i="64"/>
  <c r="I20" i="64"/>
  <c r="G21" i="64"/>
  <c r="H21" i="64"/>
  <c r="I21" i="64"/>
  <c r="G22" i="64"/>
  <c r="H22" i="64"/>
  <c r="I22" i="64"/>
  <c r="G23" i="64"/>
  <c r="H23" i="64"/>
  <c r="I23" i="64"/>
  <c r="G24" i="64"/>
  <c r="H24" i="64"/>
  <c r="I24" i="64"/>
  <c r="G25" i="64"/>
  <c r="H25" i="64"/>
  <c r="I25" i="64"/>
  <c r="G26" i="64"/>
  <c r="H26" i="64"/>
  <c r="I26" i="64"/>
  <c r="G27" i="64"/>
  <c r="H27" i="64"/>
  <c r="I27" i="64"/>
  <c r="G28" i="64"/>
  <c r="H28" i="64"/>
  <c r="I28" i="64"/>
  <c r="G29" i="64"/>
  <c r="H29" i="64"/>
  <c r="I29" i="64"/>
  <c r="G30" i="64"/>
  <c r="H30" i="64"/>
  <c r="I30" i="64"/>
  <c r="G31" i="64"/>
  <c r="H31" i="64"/>
  <c r="I31" i="64"/>
  <c r="G32" i="64"/>
  <c r="H32" i="64"/>
  <c r="I32" i="64"/>
  <c r="G33" i="64"/>
  <c r="H33" i="64"/>
  <c r="I33" i="64"/>
  <c r="G34" i="64"/>
  <c r="H34" i="64"/>
  <c r="I34" i="64"/>
  <c r="I35" i="64"/>
  <c r="J35" i="64"/>
  <c r="F20" i="13"/>
  <c r="J18" i="13"/>
  <c r="E2" i="6"/>
  <c r="E3" i="6"/>
  <c r="E4" i="6"/>
  <c r="E5" i="6"/>
  <c r="E6" i="6"/>
  <c r="E7" i="6"/>
  <c r="E8" i="6"/>
  <c r="E9" i="6"/>
  <c r="E10" i="6"/>
  <c r="E11" i="6"/>
  <c r="E12" i="6"/>
  <c r="D2" i="6"/>
  <c r="D3" i="6"/>
  <c r="D4" i="6"/>
  <c r="D5" i="6"/>
  <c r="D7" i="6"/>
  <c r="D8" i="6"/>
  <c r="D9" i="6"/>
  <c r="D10" i="6"/>
  <c r="D6" i="6"/>
  <c r="D12" i="6"/>
  <c r="I12" i="6"/>
  <c r="J12" i="6"/>
  <c r="J21" i="13"/>
  <c r="K35" i="17"/>
  <c r="J26" i="13"/>
  <c r="B21" i="13"/>
  <c r="B30" i="13"/>
  <c r="G24" i="63"/>
  <c r="H24" i="63"/>
  <c r="K7" i="63"/>
  <c r="N7" i="63"/>
  <c r="Q7" i="63"/>
  <c r="T7" i="63"/>
  <c r="W7" i="63"/>
  <c r="Z7" i="63"/>
  <c r="F7" i="63"/>
  <c r="K8" i="63"/>
  <c r="N8" i="63"/>
  <c r="Q8" i="63"/>
  <c r="T8" i="63"/>
  <c r="W8" i="63"/>
  <c r="Z8" i="63"/>
  <c r="F8" i="63"/>
  <c r="K9" i="63"/>
  <c r="N9" i="63"/>
  <c r="Q9" i="63"/>
  <c r="T9" i="63"/>
  <c r="W9" i="63"/>
  <c r="Z9" i="63"/>
  <c r="F9" i="63"/>
  <c r="K10" i="63"/>
  <c r="N10" i="63"/>
  <c r="Q10" i="63"/>
  <c r="T10" i="63"/>
  <c r="W10" i="63"/>
  <c r="Z10" i="63"/>
  <c r="F10" i="63"/>
  <c r="K11" i="63"/>
  <c r="N11" i="63"/>
  <c r="Q11" i="63"/>
  <c r="T11" i="63"/>
  <c r="W11" i="63"/>
  <c r="Z11" i="63"/>
  <c r="F11" i="63"/>
  <c r="K12" i="63"/>
  <c r="N12" i="63"/>
  <c r="Q12" i="63"/>
  <c r="T12" i="63"/>
  <c r="W12" i="63"/>
  <c r="Z12" i="63"/>
  <c r="F12" i="63"/>
  <c r="K13" i="63"/>
  <c r="N13" i="63"/>
  <c r="Q13" i="63"/>
  <c r="T13" i="63"/>
  <c r="W13" i="63"/>
  <c r="Z13" i="63"/>
  <c r="F13" i="63"/>
  <c r="K14" i="63"/>
  <c r="N14" i="63"/>
  <c r="Q14" i="63"/>
  <c r="T14" i="63"/>
  <c r="W14" i="63"/>
  <c r="Z14" i="63"/>
  <c r="F14" i="63"/>
  <c r="K15" i="63"/>
  <c r="N15" i="63"/>
  <c r="Q15" i="63"/>
  <c r="T15" i="63"/>
  <c r="W15" i="63"/>
  <c r="Z15" i="63"/>
  <c r="F15" i="63"/>
  <c r="K16" i="63"/>
  <c r="N16" i="63"/>
  <c r="Q16" i="63"/>
  <c r="T16" i="63"/>
  <c r="W16" i="63"/>
  <c r="Z16" i="63"/>
  <c r="F16" i="63"/>
  <c r="K17" i="63"/>
  <c r="N17" i="63"/>
  <c r="Q17" i="63"/>
  <c r="T17" i="63"/>
  <c r="W17" i="63"/>
  <c r="Z17" i="63"/>
  <c r="F17" i="63"/>
  <c r="K18" i="63"/>
  <c r="N18" i="63"/>
  <c r="Q18" i="63"/>
  <c r="T18" i="63"/>
  <c r="W18" i="63"/>
  <c r="Z18" i="63"/>
  <c r="F18" i="63"/>
  <c r="K19" i="63"/>
  <c r="N19" i="63"/>
  <c r="Q19" i="63"/>
  <c r="T19" i="63"/>
  <c r="W19" i="63"/>
  <c r="Z19" i="63"/>
  <c r="F19" i="63"/>
  <c r="K20" i="63"/>
  <c r="N20" i="63"/>
  <c r="Q20" i="63"/>
  <c r="T20" i="63"/>
  <c r="W20" i="63"/>
  <c r="Z20" i="63"/>
  <c r="F20" i="63"/>
  <c r="K21" i="63"/>
  <c r="N21" i="63"/>
  <c r="Q21" i="63"/>
  <c r="T21" i="63"/>
  <c r="W21" i="63"/>
  <c r="Z21" i="63"/>
  <c r="F21" i="63"/>
  <c r="K22" i="63"/>
  <c r="N22" i="63"/>
  <c r="Q22" i="63"/>
  <c r="T22" i="63"/>
  <c r="W22" i="63"/>
  <c r="Z22" i="63"/>
  <c r="F22" i="63"/>
  <c r="K23" i="63"/>
  <c r="N23" i="63"/>
  <c r="Q23" i="63"/>
  <c r="T23" i="63"/>
  <c r="W23" i="63"/>
  <c r="Z23" i="63"/>
  <c r="F23" i="63"/>
  <c r="F24" i="63"/>
  <c r="G43" i="54"/>
  <c r="H43" i="54"/>
  <c r="K6" i="54"/>
  <c r="N6" i="54"/>
  <c r="Q6" i="54"/>
  <c r="T6" i="54"/>
  <c r="W6" i="54"/>
  <c r="Z6" i="54"/>
  <c r="F6" i="54"/>
  <c r="K7" i="54"/>
  <c r="N7" i="54"/>
  <c r="Q7" i="54"/>
  <c r="T7" i="54"/>
  <c r="W7" i="54"/>
  <c r="Z7" i="54"/>
  <c r="F7" i="54"/>
  <c r="K8" i="54"/>
  <c r="N8" i="54"/>
  <c r="Q8" i="54"/>
  <c r="T8" i="54"/>
  <c r="W8" i="54"/>
  <c r="Z8" i="54"/>
  <c r="F8" i="54"/>
  <c r="K9" i="54"/>
  <c r="N9" i="54"/>
  <c r="Q9" i="54"/>
  <c r="T9" i="54"/>
  <c r="W9" i="54"/>
  <c r="Z9" i="54"/>
  <c r="F9" i="54"/>
  <c r="K10" i="54"/>
  <c r="N10" i="54"/>
  <c r="Q10" i="54"/>
  <c r="T10" i="54"/>
  <c r="W10" i="54"/>
  <c r="Z10" i="54"/>
  <c r="F10" i="54"/>
  <c r="K11" i="54"/>
  <c r="N11" i="54"/>
  <c r="Q11" i="54"/>
  <c r="T11" i="54"/>
  <c r="W11" i="54"/>
  <c r="Z11" i="54"/>
  <c r="F11" i="54"/>
  <c r="K12" i="54"/>
  <c r="N12" i="54"/>
  <c r="Q12" i="54"/>
  <c r="T12" i="54"/>
  <c r="W12" i="54"/>
  <c r="Z12" i="54"/>
  <c r="F12" i="54"/>
  <c r="K13" i="54"/>
  <c r="N13" i="54"/>
  <c r="Q13" i="54"/>
  <c r="T13" i="54"/>
  <c r="W13" i="54"/>
  <c r="Z13" i="54"/>
  <c r="F13" i="54"/>
  <c r="K14" i="54"/>
  <c r="N14" i="54"/>
  <c r="Q14" i="54"/>
  <c r="T14" i="54"/>
  <c r="W14" i="54"/>
  <c r="Z14" i="54"/>
  <c r="F14" i="54"/>
  <c r="K15" i="54"/>
  <c r="N15" i="54"/>
  <c r="Q15" i="54"/>
  <c r="T15" i="54"/>
  <c r="W15" i="54"/>
  <c r="Z15" i="54"/>
  <c r="F15" i="54"/>
  <c r="K16" i="54"/>
  <c r="N16" i="54"/>
  <c r="Q16" i="54"/>
  <c r="T16" i="54"/>
  <c r="W16" i="54"/>
  <c r="Z16" i="54"/>
  <c r="F16" i="54"/>
  <c r="K17" i="54"/>
  <c r="N17" i="54"/>
  <c r="Q17" i="54"/>
  <c r="T17" i="54"/>
  <c r="W17" i="54"/>
  <c r="Z17" i="54"/>
  <c r="F17" i="54"/>
  <c r="K18" i="54"/>
  <c r="N18" i="54"/>
  <c r="Q18" i="54"/>
  <c r="T18" i="54"/>
  <c r="W18" i="54"/>
  <c r="Z18" i="54"/>
  <c r="F18" i="54"/>
  <c r="K19" i="54"/>
  <c r="N19" i="54"/>
  <c r="Q19" i="54"/>
  <c r="T19" i="54"/>
  <c r="W19" i="54"/>
  <c r="Z19" i="54"/>
  <c r="F19" i="54"/>
  <c r="K20" i="54"/>
  <c r="N20" i="54"/>
  <c r="Q20" i="54"/>
  <c r="T20" i="54"/>
  <c r="W20" i="54"/>
  <c r="Z20" i="54"/>
  <c r="F20" i="54"/>
  <c r="K21" i="54"/>
  <c r="N21" i="54"/>
  <c r="Q21" i="54"/>
  <c r="T21" i="54"/>
  <c r="W21" i="54"/>
  <c r="Z21" i="54"/>
  <c r="F21" i="54"/>
  <c r="K22" i="54"/>
  <c r="N22" i="54"/>
  <c r="Q22" i="54"/>
  <c r="T22" i="54"/>
  <c r="W22" i="54"/>
  <c r="Z22" i="54"/>
  <c r="F22" i="54"/>
  <c r="K23" i="54"/>
  <c r="N23" i="54"/>
  <c r="Q23" i="54"/>
  <c r="T23" i="54"/>
  <c r="W23" i="54"/>
  <c r="Z23" i="54"/>
  <c r="F23" i="54"/>
  <c r="K24" i="54"/>
  <c r="N24" i="54"/>
  <c r="Q24" i="54"/>
  <c r="T24" i="54"/>
  <c r="W24" i="54"/>
  <c r="Z24" i="54"/>
  <c r="F24" i="54"/>
  <c r="K25" i="54"/>
  <c r="N25" i="54"/>
  <c r="Q25" i="54"/>
  <c r="T25" i="54"/>
  <c r="W25" i="54"/>
  <c r="Z25" i="54"/>
  <c r="F25" i="54"/>
  <c r="K26" i="54"/>
  <c r="N26" i="54"/>
  <c r="Q26" i="54"/>
  <c r="T26" i="54"/>
  <c r="W26" i="54"/>
  <c r="Z26" i="54"/>
  <c r="F26" i="54"/>
  <c r="K27" i="54"/>
  <c r="N27" i="54"/>
  <c r="Q27" i="54"/>
  <c r="T27" i="54"/>
  <c r="W27" i="54"/>
  <c r="Z27" i="54"/>
  <c r="F27" i="54"/>
  <c r="K28" i="54"/>
  <c r="N28" i="54"/>
  <c r="Q28" i="54"/>
  <c r="T28" i="54"/>
  <c r="W28" i="54"/>
  <c r="Z28" i="54"/>
  <c r="F28" i="54"/>
  <c r="K29" i="54"/>
  <c r="N29" i="54"/>
  <c r="Q29" i="54"/>
  <c r="T29" i="54"/>
  <c r="W29" i="54"/>
  <c r="Z29" i="54"/>
  <c r="F29" i="54"/>
  <c r="K30" i="54"/>
  <c r="N30" i="54"/>
  <c r="Q30" i="54"/>
  <c r="T30" i="54"/>
  <c r="W30" i="54"/>
  <c r="Z30" i="54"/>
  <c r="F30" i="54"/>
  <c r="K31" i="54"/>
  <c r="N31" i="54"/>
  <c r="Q31" i="54"/>
  <c r="T31" i="54"/>
  <c r="W31" i="54"/>
  <c r="Z31" i="54"/>
  <c r="F31" i="54"/>
  <c r="K32" i="54"/>
  <c r="N32" i="54"/>
  <c r="Q32" i="54"/>
  <c r="T32" i="54"/>
  <c r="W32" i="54"/>
  <c r="Z32" i="54"/>
  <c r="F32" i="54"/>
  <c r="K33" i="54"/>
  <c r="N33" i="54"/>
  <c r="Q33" i="54"/>
  <c r="T33" i="54"/>
  <c r="W33" i="54"/>
  <c r="Z33" i="54"/>
  <c r="F33" i="54"/>
  <c r="K34" i="54"/>
  <c r="N34" i="54"/>
  <c r="Q34" i="54"/>
  <c r="T34" i="54"/>
  <c r="W34" i="54"/>
  <c r="Z34" i="54"/>
  <c r="F34" i="54"/>
  <c r="K35" i="54"/>
  <c r="N35" i="54"/>
  <c r="Q35" i="54"/>
  <c r="T35" i="54"/>
  <c r="W35" i="54"/>
  <c r="Z35" i="54"/>
  <c r="F35" i="54"/>
  <c r="K36" i="54"/>
  <c r="N36" i="54"/>
  <c r="Q36" i="54"/>
  <c r="T36" i="54"/>
  <c r="W36" i="54"/>
  <c r="Z36" i="54"/>
  <c r="F36" i="54"/>
  <c r="K37" i="54"/>
  <c r="N37" i="54"/>
  <c r="Q37" i="54"/>
  <c r="T37" i="54"/>
  <c r="W37" i="54"/>
  <c r="Z37" i="54"/>
  <c r="F37" i="54"/>
  <c r="K38" i="54"/>
  <c r="N38" i="54"/>
  <c r="Q38" i="54"/>
  <c r="T38" i="54"/>
  <c r="W38" i="54"/>
  <c r="Z38" i="54"/>
  <c r="F38" i="54"/>
  <c r="K39" i="54"/>
  <c r="N39" i="54"/>
  <c r="Q39" i="54"/>
  <c r="T39" i="54"/>
  <c r="W39" i="54"/>
  <c r="Z39" i="54"/>
  <c r="F39" i="54"/>
  <c r="K40" i="54"/>
  <c r="N40" i="54"/>
  <c r="Q40" i="54"/>
  <c r="T40" i="54"/>
  <c r="W40" i="54"/>
  <c r="Z40" i="54"/>
  <c r="F40" i="54"/>
  <c r="K41" i="54"/>
  <c r="N41" i="54"/>
  <c r="Q41" i="54"/>
  <c r="T41" i="54"/>
  <c r="W41" i="54"/>
  <c r="Z41" i="54"/>
  <c r="F41" i="54"/>
  <c r="K42" i="54"/>
  <c r="N42" i="54"/>
  <c r="Q42" i="54"/>
  <c r="T42" i="54"/>
  <c r="W42" i="54"/>
  <c r="Z42" i="54"/>
  <c r="F42" i="54"/>
  <c r="F43" i="54"/>
  <c r="D11" i="6"/>
  <c r="I11" i="6"/>
  <c r="J11" i="6"/>
  <c r="F25" i="13"/>
  <c r="I10" i="6"/>
  <c r="J10" i="6"/>
  <c r="E25" i="13"/>
  <c r="I9" i="6"/>
  <c r="J9" i="6"/>
  <c r="D25" i="13"/>
  <c r="I8" i="6"/>
  <c r="J8" i="6"/>
  <c r="C25" i="13"/>
  <c r="I7" i="6"/>
  <c r="J7" i="6"/>
  <c r="H22" i="13"/>
  <c r="I6" i="6"/>
  <c r="J6" i="6"/>
  <c r="G22" i="13"/>
  <c r="I5" i="6"/>
  <c r="J5" i="6"/>
  <c r="F22" i="13"/>
  <c r="I4" i="6"/>
  <c r="J4" i="6"/>
  <c r="E22" i="13"/>
  <c r="I3" i="6"/>
  <c r="J3" i="6"/>
  <c r="D22" i="13"/>
  <c r="I2" i="6"/>
  <c r="J2" i="6"/>
  <c r="C22" i="13"/>
  <c r="Q28" i="5"/>
  <c r="J8" i="68"/>
  <c r="M8" i="68"/>
  <c r="P8" i="68"/>
  <c r="S8" i="68"/>
  <c r="V8" i="68"/>
  <c r="Y8" i="68"/>
  <c r="AB8" i="68"/>
  <c r="AE8" i="68"/>
  <c r="AH8" i="68"/>
  <c r="AK8" i="68"/>
  <c r="AN8" i="68"/>
  <c r="AQ8" i="68"/>
  <c r="AT8" i="68"/>
  <c r="AW8" i="68"/>
  <c r="AZ8" i="68"/>
  <c r="BC8" i="68"/>
  <c r="BF8" i="68"/>
  <c r="BI8" i="68"/>
  <c r="BL8" i="68"/>
  <c r="BO8" i="68"/>
  <c r="BR8" i="68"/>
  <c r="BU8" i="68"/>
  <c r="BX8" i="68"/>
  <c r="CA8" i="68"/>
  <c r="CD8" i="68"/>
  <c r="CG8" i="68"/>
  <c r="CJ8" i="68"/>
  <c r="CM8" i="68"/>
  <c r="CP8" i="68"/>
  <c r="CS8" i="68"/>
  <c r="CV8" i="68"/>
  <c r="CY8" i="68"/>
  <c r="E8" i="68"/>
  <c r="P8" i="5"/>
  <c r="J9" i="68"/>
  <c r="M9" i="68"/>
  <c r="P9" i="68"/>
  <c r="S9" i="68"/>
  <c r="V9" i="68"/>
  <c r="Y9" i="68"/>
  <c r="AB9" i="68"/>
  <c r="AE9" i="68"/>
  <c r="AH9" i="68"/>
  <c r="AK9" i="68"/>
  <c r="AN9" i="68"/>
  <c r="AQ9" i="68"/>
  <c r="AT9" i="68"/>
  <c r="AW9" i="68"/>
  <c r="AZ9" i="68"/>
  <c r="BC9" i="68"/>
  <c r="BF9" i="68"/>
  <c r="BI9" i="68"/>
  <c r="BL9" i="68"/>
  <c r="BO9" i="68"/>
  <c r="BR9" i="68"/>
  <c r="BU9" i="68"/>
  <c r="BX9" i="68"/>
  <c r="CA9" i="68"/>
  <c r="CD9" i="68"/>
  <c r="CG9" i="68"/>
  <c r="CJ9" i="68"/>
  <c r="CM9" i="68"/>
  <c r="CP9" i="68"/>
  <c r="CS9" i="68"/>
  <c r="CV9" i="68"/>
  <c r="CY9" i="68"/>
  <c r="E9" i="68"/>
  <c r="P9" i="5"/>
  <c r="J10" i="68"/>
  <c r="M10" i="68"/>
  <c r="P10" i="68"/>
  <c r="S10" i="68"/>
  <c r="V10" i="68"/>
  <c r="Y10" i="68"/>
  <c r="AB10" i="68"/>
  <c r="AE10" i="68"/>
  <c r="AH10" i="68"/>
  <c r="AK10" i="68"/>
  <c r="AN10" i="68"/>
  <c r="AQ10" i="68"/>
  <c r="AT10" i="68"/>
  <c r="AW10" i="68"/>
  <c r="AZ10" i="68"/>
  <c r="BC10" i="68"/>
  <c r="BF10" i="68"/>
  <c r="BI10" i="68"/>
  <c r="BL10" i="68"/>
  <c r="BO10" i="68"/>
  <c r="BR10" i="68"/>
  <c r="BU10" i="68"/>
  <c r="BX10" i="68"/>
  <c r="CA10" i="68"/>
  <c r="CD10" i="68"/>
  <c r="CG10" i="68"/>
  <c r="CJ10" i="68"/>
  <c r="CM10" i="68"/>
  <c r="CP10" i="68"/>
  <c r="CS10" i="68"/>
  <c r="CV10" i="68"/>
  <c r="CY10" i="68"/>
  <c r="E10" i="68"/>
  <c r="P10" i="5"/>
  <c r="J11" i="68"/>
  <c r="M11" i="68"/>
  <c r="P11" i="68"/>
  <c r="S11" i="68"/>
  <c r="V11" i="68"/>
  <c r="Y11" i="68"/>
  <c r="AB11" i="68"/>
  <c r="AE11" i="68"/>
  <c r="AH11" i="68"/>
  <c r="AK11" i="68"/>
  <c r="AN11" i="68"/>
  <c r="AQ11" i="68"/>
  <c r="AT11" i="68"/>
  <c r="AW11" i="68"/>
  <c r="AZ11" i="68"/>
  <c r="BC11" i="68"/>
  <c r="BF11" i="68"/>
  <c r="BI11" i="68"/>
  <c r="BL11" i="68"/>
  <c r="BO11" i="68"/>
  <c r="BR11" i="68"/>
  <c r="BU11" i="68"/>
  <c r="BX11" i="68"/>
  <c r="CA11" i="68"/>
  <c r="CD11" i="68"/>
  <c r="CG11" i="68"/>
  <c r="CJ11" i="68"/>
  <c r="CM11" i="68"/>
  <c r="CP11" i="68"/>
  <c r="CS11" i="68"/>
  <c r="CV11" i="68"/>
  <c r="CY11" i="68"/>
  <c r="E11" i="68"/>
  <c r="P11" i="5"/>
  <c r="J12" i="68"/>
  <c r="M12" i="68"/>
  <c r="P12" i="68"/>
  <c r="S12" i="68"/>
  <c r="V12" i="68"/>
  <c r="Y12" i="68"/>
  <c r="AB12" i="68"/>
  <c r="AE12" i="68"/>
  <c r="AH12" i="68"/>
  <c r="AK12" i="68"/>
  <c r="AN12" i="68"/>
  <c r="AQ12" i="68"/>
  <c r="AT12" i="68"/>
  <c r="AW12" i="68"/>
  <c r="AZ12" i="68"/>
  <c r="BC12" i="68"/>
  <c r="BF12" i="68"/>
  <c r="BI12" i="68"/>
  <c r="BL12" i="68"/>
  <c r="BO12" i="68"/>
  <c r="BR12" i="68"/>
  <c r="BU12" i="68"/>
  <c r="BX12" i="68"/>
  <c r="CA12" i="68"/>
  <c r="CD12" i="68"/>
  <c r="CG12" i="68"/>
  <c r="CJ12" i="68"/>
  <c r="CM12" i="68"/>
  <c r="CP12" i="68"/>
  <c r="CS12" i="68"/>
  <c r="CV12" i="68"/>
  <c r="CY12" i="68"/>
  <c r="E12" i="68"/>
  <c r="P12" i="5"/>
  <c r="J13" i="68"/>
  <c r="M13" i="68"/>
  <c r="P13" i="68"/>
  <c r="S13" i="68"/>
  <c r="V13" i="68"/>
  <c r="Y13" i="68"/>
  <c r="AB13" i="68"/>
  <c r="AE13" i="68"/>
  <c r="AH13" i="68"/>
  <c r="AK13" i="68"/>
  <c r="AN13" i="68"/>
  <c r="AQ13" i="68"/>
  <c r="AT13" i="68"/>
  <c r="AW13" i="68"/>
  <c r="AZ13" i="68"/>
  <c r="BC13" i="68"/>
  <c r="BF13" i="68"/>
  <c r="BI13" i="68"/>
  <c r="BL13" i="68"/>
  <c r="BO13" i="68"/>
  <c r="BR13" i="68"/>
  <c r="BU13" i="68"/>
  <c r="BX13" i="68"/>
  <c r="CA13" i="68"/>
  <c r="CD13" i="68"/>
  <c r="CG13" i="68"/>
  <c r="CJ13" i="68"/>
  <c r="CM13" i="68"/>
  <c r="CP13" i="68"/>
  <c r="CS13" i="68"/>
  <c r="CV13" i="68"/>
  <c r="CY13" i="68"/>
  <c r="E13" i="68"/>
  <c r="P13" i="5"/>
  <c r="J14" i="68"/>
  <c r="M14" i="68"/>
  <c r="P14" i="68"/>
  <c r="S14" i="68"/>
  <c r="V14" i="68"/>
  <c r="Y14" i="68"/>
  <c r="AB14" i="68"/>
  <c r="AE14" i="68"/>
  <c r="AH14" i="68"/>
  <c r="AK14" i="68"/>
  <c r="AN14" i="68"/>
  <c r="AQ14" i="68"/>
  <c r="AT14" i="68"/>
  <c r="AW14" i="68"/>
  <c r="AZ14" i="68"/>
  <c r="BC14" i="68"/>
  <c r="BF14" i="68"/>
  <c r="BI14" i="68"/>
  <c r="BL14" i="68"/>
  <c r="BO14" i="68"/>
  <c r="BR14" i="68"/>
  <c r="BU14" i="68"/>
  <c r="BX14" i="68"/>
  <c r="CA14" i="68"/>
  <c r="CD14" i="68"/>
  <c r="CG14" i="68"/>
  <c r="CJ14" i="68"/>
  <c r="CM14" i="68"/>
  <c r="CP14" i="68"/>
  <c r="CS14" i="68"/>
  <c r="CV14" i="68"/>
  <c r="CY14" i="68"/>
  <c r="E14" i="68"/>
  <c r="P14" i="5"/>
  <c r="J15" i="68"/>
  <c r="M15" i="68"/>
  <c r="P15" i="68"/>
  <c r="S15" i="68"/>
  <c r="V15" i="68"/>
  <c r="Y15" i="68"/>
  <c r="AB15" i="68"/>
  <c r="AE15" i="68"/>
  <c r="AH15" i="68"/>
  <c r="AK15" i="68"/>
  <c r="AN15" i="68"/>
  <c r="AQ15" i="68"/>
  <c r="AT15" i="68"/>
  <c r="AW15" i="68"/>
  <c r="AZ15" i="68"/>
  <c r="BC15" i="68"/>
  <c r="BF15" i="68"/>
  <c r="BI15" i="68"/>
  <c r="BL15" i="68"/>
  <c r="BO15" i="68"/>
  <c r="BR15" i="68"/>
  <c r="BU15" i="68"/>
  <c r="BX15" i="68"/>
  <c r="CA15" i="68"/>
  <c r="CD15" i="68"/>
  <c r="CG15" i="68"/>
  <c r="CJ15" i="68"/>
  <c r="CM15" i="68"/>
  <c r="CP15" i="68"/>
  <c r="CS15" i="68"/>
  <c r="CV15" i="68"/>
  <c r="CY15" i="68"/>
  <c r="E15" i="68"/>
  <c r="P15" i="5"/>
  <c r="J16" i="68"/>
  <c r="M16" i="68"/>
  <c r="P16" i="68"/>
  <c r="S16" i="68"/>
  <c r="V16" i="68"/>
  <c r="Y16" i="68"/>
  <c r="AB16" i="68"/>
  <c r="AE16" i="68"/>
  <c r="AH16" i="68"/>
  <c r="AK16" i="68"/>
  <c r="AN16" i="68"/>
  <c r="AQ16" i="68"/>
  <c r="AT16" i="68"/>
  <c r="AW16" i="68"/>
  <c r="AZ16" i="68"/>
  <c r="BC16" i="68"/>
  <c r="BF16" i="68"/>
  <c r="BI16" i="68"/>
  <c r="BL16" i="68"/>
  <c r="BO16" i="68"/>
  <c r="BR16" i="68"/>
  <c r="BU16" i="68"/>
  <c r="BX16" i="68"/>
  <c r="CA16" i="68"/>
  <c r="CD16" i="68"/>
  <c r="CG16" i="68"/>
  <c r="CJ16" i="68"/>
  <c r="CM16" i="68"/>
  <c r="CP16" i="68"/>
  <c r="CS16" i="68"/>
  <c r="CV16" i="68"/>
  <c r="CY16" i="68"/>
  <c r="E16" i="68"/>
  <c r="P16" i="5"/>
  <c r="J22" i="68"/>
  <c r="M22" i="68"/>
  <c r="P22" i="68"/>
  <c r="S22" i="68"/>
  <c r="V22" i="68"/>
  <c r="Y22" i="68"/>
  <c r="AB22" i="68"/>
  <c r="AE22" i="68"/>
  <c r="AH22" i="68"/>
  <c r="AK22" i="68"/>
  <c r="AN22" i="68"/>
  <c r="AQ22" i="68"/>
  <c r="AT22" i="68"/>
  <c r="AW22" i="68"/>
  <c r="AZ22" i="68"/>
  <c r="BC22" i="68"/>
  <c r="BF22" i="68"/>
  <c r="BI22" i="68"/>
  <c r="BL22" i="68"/>
  <c r="BO22" i="68"/>
  <c r="BR22" i="68"/>
  <c r="BU22" i="68"/>
  <c r="BX22" i="68"/>
  <c r="CA22" i="68"/>
  <c r="CD22" i="68"/>
  <c r="CG22" i="68"/>
  <c r="CJ22" i="68"/>
  <c r="CM22" i="68"/>
  <c r="CP22" i="68"/>
  <c r="CS22" i="68"/>
  <c r="CV22" i="68"/>
  <c r="CY22" i="68"/>
  <c r="E22" i="68"/>
  <c r="P22" i="5"/>
  <c r="J23" i="68"/>
  <c r="M23" i="68"/>
  <c r="P23" i="68"/>
  <c r="S23" i="68"/>
  <c r="V23" i="68"/>
  <c r="Y23" i="68"/>
  <c r="AB23" i="68"/>
  <c r="AE23" i="68"/>
  <c r="AH23" i="68"/>
  <c r="AK23" i="68"/>
  <c r="AN23" i="68"/>
  <c r="AQ23" i="68"/>
  <c r="AT23" i="68"/>
  <c r="AW23" i="68"/>
  <c r="AZ23" i="68"/>
  <c r="BC23" i="68"/>
  <c r="BF23" i="68"/>
  <c r="BI23" i="68"/>
  <c r="BL23" i="68"/>
  <c r="BO23" i="68"/>
  <c r="BR23" i="68"/>
  <c r="BU23" i="68"/>
  <c r="BX23" i="68"/>
  <c r="CA23" i="68"/>
  <c r="CD23" i="68"/>
  <c r="CG23" i="68"/>
  <c r="CJ23" i="68"/>
  <c r="CM23" i="68"/>
  <c r="CP23" i="68"/>
  <c r="CS23" i="68"/>
  <c r="CV23" i="68"/>
  <c r="CY23" i="68"/>
  <c r="E23" i="68"/>
  <c r="P23" i="5"/>
  <c r="P28" i="5"/>
  <c r="N28" i="5"/>
  <c r="J8" i="67"/>
  <c r="M8" i="67"/>
  <c r="P8" i="67"/>
  <c r="S8" i="67"/>
  <c r="V8" i="67"/>
  <c r="Y8" i="67"/>
  <c r="AB8" i="67"/>
  <c r="AE8" i="67"/>
  <c r="AH8" i="67"/>
  <c r="AK8" i="67"/>
  <c r="AN8" i="67"/>
  <c r="AQ8" i="67"/>
  <c r="AT8" i="67"/>
  <c r="AW8" i="67"/>
  <c r="AZ8" i="67"/>
  <c r="BC8" i="67"/>
  <c r="BF8" i="67"/>
  <c r="BI8" i="67"/>
  <c r="BL8" i="67"/>
  <c r="BO8" i="67"/>
  <c r="BR8" i="67"/>
  <c r="BU8" i="67"/>
  <c r="BX8" i="67"/>
  <c r="CA8" i="67"/>
  <c r="CD8" i="67"/>
  <c r="CG8" i="67"/>
  <c r="CJ8" i="67"/>
  <c r="CM8" i="67"/>
  <c r="CP8" i="67"/>
  <c r="CS8" i="67"/>
  <c r="CV8" i="67"/>
  <c r="CY8" i="67"/>
  <c r="E8" i="67"/>
  <c r="M8" i="5"/>
  <c r="J9" i="67"/>
  <c r="M9" i="67"/>
  <c r="P9" i="67"/>
  <c r="S9" i="67"/>
  <c r="V9" i="67"/>
  <c r="Y9" i="67"/>
  <c r="AB9" i="67"/>
  <c r="AE9" i="67"/>
  <c r="AH9" i="67"/>
  <c r="AK9" i="67"/>
  <c r="AN9" i="67"/>
  <c r="AQ9" i="67"/>
  <c r="AT9" i="67"/>
  <c r="AW9" i="67"/>
  <c r="AZ9" i="67"/>
  <c r="BC9" i="67"/>
  <c r="BF9" i="67"/>
  <c r="BI9" i="67"/>
  <c r="BL9" i="67"/>
  <c r="BO9" i="67"/>
  <c r="BR9" i="67"/>
  <c r="BU9" i="67"/>
  <c r="BX9" i="67"/>
  <c r="CA9" i="67"/>
  <c r="CD9" i="67"/>
  <c r="CG9" i="67"/>
  <c r="CJ9" i="67"/>
  <c r="CM9" i="67"/>
  <c r="CP9" i="67"/>
  <c r="CS9" i="67"/>
  <c r="CV9" i="67"/>
  <c r="CY9" i="67"/>
  <c r="E9" i="67"/>
  <c r="M9" i="5"/>
  <c r="J10" i="67"/>
  <c r="M10" i="67"/>
  <c r="P10" i="67"/>
  <c r="S10" i="67"/>
  <c r="V10" i="67"/>
  <c r="Y10" i="67"/>
  <c r="AB10" i="67"/>
  <c r="AE10" i="67"/>
  <c r="AH10" i="67"/>
  <c r="AK10" i="67"/>
  <c r="AN10" i="67"/>
  <c r="AQ10" i="67"/>
  <c r="AT10" i="67"/>
  <c r="AW10" i="67"/>
  <c r="AZ10" i="67"/>
  <c r="BC10" i="67"/>
  <c r="BF10" i="67"/>
  <c r="BI10" i="67"/>
  <c r="BL10" i="67"/>
  <c r="BO10" i="67"/>
  <c r="BR10" i="67"/>
  <c r="BU10" i="67"/>
  <c r="BX10" i="67"/>
  <c r="CA10" i="67"/>
  <c r="CD10" i="67"/>
  <c r="CG10" i="67"/>
  <c r="CJ10" i="67"/>
  <c r="CM10" i="67"/>
  <c r="CP10" i="67"/>
  <c r="CS10" i="67"/>
  <c r="CV10" i="67"/>
  <c r="CY10" i="67"/>
  <c r="E10" i="67"/>
  <c r="M10" i="5"/>
  <c r="J11" i="67"/>
  <c r="M11" i="67"/>
  <c r="P11" i="67"/>
  <c r="S11" i="67"/>
  <c r="V11" i="67"/>
  <c r="Y11" i="67"/>
  <c r="AB11" i="67"/>
  <c r="AE11" i="67"/>
  <c r="AH11" i="67"/>
  <c r="AK11" i="67"/>
  <c r="AN11" i="67"/>
  <c r="AQ11" i="67"/>
  <c r="AT11" i="67"/>
  <c r="AW11" i="67"/>
  <c r="AZ11" i="67"/>
  <c r="BC11" i="67"/>
  <c r="BF11" i="67"/>
  <c r="BI11" i="67"/>
  <c r="BL11" i="67"/>
  <c r="BO11" i="67"/>
  <c r="BR11" i="67"/>
  <c r="BU11" i="67"/>
  <c r="BX11" i="67"/>
  <c r="CA11" i="67"/>
  <c r="CD11" i="67"/>
  <c r="CG11" i="67"/>
  <c r="CJ11" i="67"/>
  <c r="CM11" i="67"/>
  <c r="CP11" i="67"/>
  <c r="CS11" i="67"/>
  <c r="CV11" i="67"/>
  <c r="CY11" i="67"/>
  <c r="E11" i="67"/>
  <c r="M11" i="5"/>
  <c r="J12" i="67"/>
  <c r="M12" i="67"/>
  <c r="P12" i="67"/>
  <c r="S12" i="67"/>
  <c r="V12" i="67"/>
  <c r="Y12" i="67"/>
  <c r="AB12" i="67"/>
  <c r="AE12" i="67"/>
  <c r="AH12" i="67"/>
  <c r="AK12" i="67"/>
  <c r="AN12" i="67"/>
  <c r="AQ12" i="67"/>
  <c r="AT12" i="67"/>
  <c r="AW12" i="67"/>
  <c r="AZ12" i="67"/>
  <c r="BC12" i="67"/>
  <c r="BF12" i="67"/>
  <c r="BI12" i="67"/>
  <c r="BL12" i="67"/>
  <c r="BO12" i="67"/>
  <c r="BR12" i="67"/>
  <c r="BU12" i="67"/>
  <c r="BX12" i="67"/>
  <c r="CA12" i="67"/>
  <c r="CD12" i="67"/>
  <c r="CG12" i="67"/>
  <c r="CJ12" i="67"/>
  <c r="CM12" i="67"/>
  <c r="CP12" i="67"/>
  <c r="CS12" i="67"/>
  <c r="CV12" i="67"/>
  <c r="CY12" i="67"/>
  <c r="E12" i="67"/>
  <c r="M12" i="5"/>
  <c r="J13" i="67"/>
  <c r="M13" i="67"/>
  <c r="P13" i="67"/>
  <c r="S13" i="67"/>
  <c r="V13" i="67"/>
  <c r="Y13" i="67"/>
  <c r="AB13" i="67"/>
  <c r="AE13" i="67"/>
  <c r="AH13" i="67"/>
  <c r="AK13" i="67"/>
  <c r="AN13" i="67"/>
  <c r="AQ13" i="67"/>
  <c r="AT13" i="67"/>
  <c r="AW13" i="67"/>
  <c r="AZ13" i="67"/>
  <c r="BC13" i="67"/>
  <c r="BF13" i="67"/>
  <c r="BI13" i="67"/>
  <c r="BL13" i="67"/>
  <c r="BO13" i="67"/>
  <c r="BR13" i="67"/>
  <c r="BU13" i="67"/>
  <c r="BX13" i="67"/>
  <c r="CA13" i="67"/>
  <c r="CD13" i="67"/>
  <c r="CG13" i="67"/>
  <c r="CJ13" i="67"/>
  <c r="CM13" i="67"/>
  <c r="CP13" i="67"/>
  <c r="CS13" i="67"/>
  <c r="CV13" i="67"/>
  <c r="CY13" i="67"/>
  <c r="E13" i="67"/>
  <c r="M13" i="5"/>
  <c r="J14" i="67"/>
  <c r="M14" i="67"/>
  <c r="P14" i="67"/>
  <c r="S14" i="67"/>
  <c r="V14" i="67"/>
  <c r="Y14" i="67"/>
  <c r="AB14" i="67"/>
  <c r="AE14" i="67"/>
  <c r="AH14" i="67"/>
  <c r="AK14" i="67"/>
  <c r="AN14" i="67"/>
  <c r="AQ14" i="67"/>
  <c r="AT14" i="67"/>
  <c r="AW14" i="67"/>
  <c r="AZ14" i="67"/>
  <c r="BC14" i="67"/>
  <c r="BF14" i="67"/>
  <c r="BI14" i="67"/>
  <c r="BL14" i="67"/>
  <c r="BO14" i="67"/>
  <c r="BR14" i="67"/>
  <c r="BU14" i="67"/>
  <c r="BX14" i="67"/>
  <c r="CA14" i="67"/>
  <c r="CD14" i="67"/>
  <c r="CG14" i="67"/>
  <c r="CJ14" i="67"/>
  <c r="CM14" i="67"/>
  <c r="CP14" i="67"/>
  <c r="CS14" i="67"/>
  <c r="CV14" i="67"/>
  <c r="CY14" i="67"/>
  <c r="E14" i="67"/>
  <c r="M14" i="5"/>
  <c r="J15" i="67"/>
  <c r="M15" i="67"/>
  <c r="P15" i="67"/>
  <c r="S15" i="67"/>
  <c r="V15" i="67"/>
  <c r="Y15" i="67"/>
  <c r="AB15" i="67"/>
  <c r="AE15" i="67"/>
  <c r="AH15" i="67"/>
  <c r="AK15" i="67"/>
  <c r="AN15" i="67"/>
  <c r="AQ15" i="67"/>
  <c r="AT15" i="67"/>
  <c r="AW15" i="67"/>
  <c r="AZ15" i="67"/>
  <c r="BC15" i="67"/>
  <c r="BF15" i="67"/>
  <c r="BI15" i="67"/>
  <c r="BL15" i="67"/>
  <c r="BO15" i="67"/>
  <c r="BR15" i="67"/>
  <c r="BU15" i="67"/>
  <c r="BX15" i="67"/>
  <c r="CA15" i="67"/>
  <c r="CD15" i="67"/>
  <c r="CG15" i="67"/>
  <c r="CJ15" i="67"/>
  <c r="CM15" i="67"/>
  <c r="CP15" i="67"/>
  <c r="CS15" i="67"/>
  <c r="CV15" i="67"/>
  <c r="CY15" i="67"/>
  <c r="E15" i="67"/>
  <c r="M15" i="5"/>
  <c r="J16" i="67"/>
  <c r="M16" i="67"/>
  <c r="P16" i="67"/>
  <c r="S16" i="67"/>
  <c r="V16" i="67"/>
  <c r="Y16" i="67"/>
  <c r="AB16" i="67"/>
  <c r="AE16" i="67"/>
  <c r="AH16" i="67"/>
  <c r="AK16" i="67"/>
  <c r="AN16" i="67"/>
  <c r="AQ16" i="67"/>
  <c r="AT16" i="67"/>
  <c r="AW16" i="67"/>
  <c r="AZ16" i="67"/>
  <c r="BC16" i="67"/>
  <c r="BF16" i="67"/>
  <c r="BI16" i="67"/>
  <c r="BL16" i="67"/>
  <c r="BO16" i="67"/>
  <c r="BR16" i="67"/>
  <c r="BU16" i="67"/>
  <c r="BX16" i="67"/>
  <c r="CA16" i="67"/>
  <c r="CD16" i="67"/>
  <c r="CG16" i="67"/>
  <c r="CJ16" i="67"/>
  <c r="CM16" i="67"/>
  <c r="CP16" i="67"/>
  <c r="CS16" i="67"/>
  <c r="CV16" i="67"/>
  <c r="CY16" i="67"/>
  <c r="E16" i="67"/>
  <c r="M16" i="5"/>
  <c r="J22" i="67"/>
  <c r="M22" i="67"/>
  <c r="P22" i="67"/>
  <c r="S22" i="67"/>
  <c r="V22" i="67"/>
  <c r="Y22" i="67"/>
  <c r="AB22" i="67"/>
  <c r="AE22" i="67"/>
  <c r="AH22" i="67"/>
  <c r="AK22" i="67"/>
  <c r="AN22" i="67"/>
  <c r="AQ22" i="67"/>
  <c r="AT22" i="67"/>
  <c r="AW22" i="67"/>
  <c r="AZ22" i="67"/>
  <c r="BC22" i="67"/>
  <c r="BF22" i="67"/>
  <c r="BI22" i="67"/>
  <c r="BL22" i="67"/>
  <c r="BO22" i="67"/>
  <c r="BR22" i="67"/>
  <c r="BU22" i="67"/>
  <c r="BX22" i="67"/>
  <c r="CA22" i="67"/>
  <c r="CD22" i="67"/>
  <c r="CG22" i="67"/>
  <c r="CJ22" i="67"/>
  <c r="CM22" i="67"/>
  <c r="CP22" i="67"/>
  <c r="CS22" i="67"/>
  <c r="CV22" i="67"/>
  <c r="CY22" i="67"/>
  <c r="E22" i="67"/>
  <c r="M22" i="5"/>
  <c r="J23" i="67"/>
  <c r="M23" i="67"/>
  <c r="P23" i="67"/>
  <c r="S23" i="67"/>
  <c r="V23" i="67"/>
  <c r="Y23" i="67"/>
  <c r="AB23" i="67"/>
  <c r="AE23" i="67"/>
  <c r="AH23" i="67"/>
  <c r="AK23" i="67"/>
  <c r="AN23" i="67"/>
  <c r="AQ23" i="67"/>
  <c r="AT23" i="67"/>
  <c r="AW23" i="67"/>
  <c r="AZ23" i="67"/>
  <c r="BC23" i="67"/>
  <c r="BF23" i="67"/>
  <c r="BI23" i="67"/>
  <c r="BL23" i="67"/>
  <c r="BO23" i="67"/>
  <c r="BR23" i="67"/>
  <c r="BU23" i="67"/>
  <c r="BX23" i="67"/>
  <c r="CA23" i="67"/>
  <c r="CD23" i="67"/>
  <c r="CG23" i="67"/>
  <c r="CJ23" i="67"/>
  <c r="CM23" i="67"/>
  <c r="CP23" i="67"/>
  <c r="CS23" i="67"/>
  <c r="CV23" i="67"/>
  <c r="CY23" i="67"/>
  <c r="E23" i="67"/>
  <c r="M23" i="5"/>
  <c r="M28" i="5"/>
  <c r="K28" i="5"/>
  <c r="J8" i="66"/>
  <c r="M8" i="66"/>
  <c r="P8" i="66"/>
  <c r="S8" i="66"/>
  <c r="V8" i="66"/>
  <c r="Y8" i="66"/>
  <c r="AB8" i="66"/>
  <c r="AE8" i="66"/>
  <c r="AH8" i="66"/>
  <c r="AK8" i="66"/>
  <c r="AN8" i="66"/>
  <c r="AQ8" i="66"/>
  <c r="AT8" i="66"/>
  <c r="AW8" i="66"/>
  <c r="AZ8" i="66"/>
  <c r="BC8" i="66"/>
  <c r="BF8" i="66"/>
  <c r="BI8" i="66"/>
  <c r="BL8" i="66"/>
  <c r="BO8" i="66"/>
  <c r="BR8" i="66"/>
  <c r="BU8" i="66"/>
  <c r="BX8" i="66"/>
  <c r="CA8" i="66"/>
  <c r="CD8" i="66"/>
  <c r="CG8" i="66"/>
  <c r="CJ8" i="66"/>
  <c r="CM8" i="66"/>
  <c r="CP8" i="66"/>
  <c r="CS8" i="66"/>
  <c r="CV8" i="66"/>
  <c r="CY8" i="66"/>
  <c r="E8" i="66"/>
  <c r="J8" i="5"/>
  <c r="J9" i="66"/>
  <c r="M9" i="66"/>
  <c r="P9" i="66"/>
  <c r="S9" i="66"/>
  <c r="V9" i="66"/>
  <c r="Y9" i="66"/>
  <c r="AB9" i="66"/>
  <c r="AE9" i="66"/>
  <c r="AH9" i="66"/>
  <c r="AK9" i="66"/>
  <c r="AN9" i="66"/>
  <c r="AQ9" i="66"/>
  <c r="AT9" i="66"/>
  <c r="AW9" i="66"/>
  <c r="AZ9" i="66"/>
  <c r="BC9" i="66"/>
  <c r="BF9" i="66"/>
  <c r="BI9" i="66"/>
  <c r="BL9" i="66"/>
  <c r="BO9" i="66"/>
  <c r="BR9" i="66"/>
  <c r="BU9" i="66"/>
  <c r="BX9" i="66"/>
  <c r="CA9" i="66"/>
  <c r="CD9" i="66"/>
  <c r="CG9" i="66"/>
  <c r="CJ9" i="66"/>
  <c r="CM9" i="66"/>
  <c r="CP9" i="66"/>
  <c r="CS9" i="66"/>
  <c r="CV9" i="66"/>
  <c r="CY9" i="66"/>
  <c r="E9" i="66"/>
  <c r="J9" i="5"/>
  <c r="J10" i="66"/>
  <c r="M10" i="66"/>
  <c r="P10" i="66"/>
  <c r="S10" i="66"/>
  <c r="V10" i="66"/>
  <c r="Y10" i="66"/>
  <c r="AB10" i="66"/>
  <c r="AE10" i="66"/>
  <c r="AH10" i="66"/>
  <c r="AK10" i="66"/>
  <c r="AN10" i="66"/>
  <c r="AQ10" i="66"/>
  <c r="AT10" i="66"/>
  <c r="AW10" i="66"/>
  <c r="AZ10" i="66"/>
  <c r="BC10" i="66"/>
  <c r="BF10" i="66"/>
  <c r="BI10" i="66"/>
  <c r="BL10" i="66"/>
  <c r="BO10" i="66"/>
  <c r="BR10" i="66"/>
  <c r="BU10" i="66"/>
  <c r="BX10" i="66"/>
  <c r="CA10" i="66"/>
  <c r="CD10" i="66"/>
  <c r="CG10" i="66"/>
  <c r="CJ10" i="66"/>
  <c r="CM10" i="66"/>
  <c r="CP10" i="66"/>
  <c r="CS10" i="66"/>
  <c r="CV10" i="66"/>
  <c r="CY10" i="66"/>
  <c r="E10" i="66"/>
  <c r="J10" i="5"/>
  <c r="J11" i="66"/>
  <c r="M11" i="66"/>
  <c r="P11" i="66"/>
  <c r="S11" i="66"/>
  <c r="V11" i="66"/>
  <c r="Y11" i="66"/>
  <c r="AB11" i="66"/>
  <c r="AE11" i="66"/>
  <c r="AH11" i="66"/>
  <c r="AK11" i="66"/>
  <c r="AN11" i="66"/>
  <c r="AQ11" i="66"/>
  <c r="AT11" i="66"/>
  <c r="AW11" i="66"/>
  <c r="AZ11" i="66"/>
  <c r="BC11" i="66"/>
  <c r="BF11" i="66"/>
  <c r="BI11" i="66"/>
  <c r="BL11" i="66"/>
  <c r="BO11" i="66"/>
  <c r="BR11" i="66"/>
  <c r="BU11" i="66"/>
  <c r="BX11" i="66"/>
  <c r="CA11" i="66"/>
  <c r="CD11" i="66"/>
  <c r="CG11" i="66"/>
  <c r="CJ11" i="66"/>
  <c r="CM11" i="66"/>
  <c r="CP11" i="66"/>
  <c r="CS11" i="66"/>
  <c r="CV11" i="66"/>
  <c r="CY11" i="66"/>
  <c r="E11" i="66"/>
  <c r="J11" i="5"/>
  <c r="J12" i="66"/>
  <c r="M12" i="66"/>
  <c r="P12" i="66"/>
  <c r="S12" i="66"/>
  <c r="V12" i="66"/>
  <c r="Y12" i="66"/>
  <c r="AB12" i="66"/>
  <c r="AE12" i="66"/>
  <c r="AH12" i="66"/>
  <c r="AK12" i="66"/>
  <c r="AN12" i="66"/>
  <c r="AQ12" i="66"/>
  <c r="AT12" i="66"/>
  <c r="AW12" i="66"/>
  <c r="AZ12" i="66"/>
  <c r="BC12" i="66"/>
  <c r="BF12" i="66"/>
  <c r="BI12" i="66"/>
  <c r="BL12" i="66"/>
  <c r="BO12" i="66"/>
  <c r="BR12" i="66"/>
  <c r="BU12" i="66"/>
  <c r="BX12" i="66"/>
  <c r="CA12" i="66"/>
  <c r="CD12" i="66"/>
  <c r="CG12" i="66"/>
  <c r="CJ12" i="66"/>
  <c r="CM12" i="66"/>
  <c r="CP12" i="66"/>
  <c r="CS12" i="66"/>
  <c r="CV12" i="66"/>
  <c r="CY12" i="66"/>
  <c r="E12" i="66"/>
  <c r="J12" i="5"/>
  <c r="J13" i="66"/>
  <c r="M13" i="66"/>
  <c r="P13" i="66"/>
  <c r="S13" i="66"/>
  <c r="V13" i="66"/>
  <c r="Y13" i="66"/>
  <c r="AB13" i="66"/>
  <c r="AE13" i="66"/>
  <c r="AH13" i="66"/>
  <c r="AK13" i="66"/>
  <c r="AN13" i="66"/>
  <c r="AQ13" i="66"/>
  <c r="AT13" i="66"/>
  <c r="AW13" i="66"/>
  <c r="AZ13" i="66"/>
  <c r="BC13" i="66"/>
  <c r="BF13" i="66"/>
  <c r="BI13" i="66"/>
  <c r="BL13" i="66"/>
  <c r="BO13" i="66"/>
  <c r="BR13" i="66"/>
  <c r="BU13" i="66"/>
  <c r="BX13" i="66"/>
  <c r="CA13" i="66"/>
  <c r="CD13" i="66"/>
  <c r="CG13" i="66"/>
  <c r="CJ13" i="66"/>
  <c r="CM13" i="66"/>
  <c r="CP13" i="66"/>
  <c r="CS13" i="66"/>
  <c r="CV13" i="66"/>
  <c r="CY13" i="66"/>
  <c r="E13" i="66"/>
  <c r="J13" i="5"/>
  <c r="J14" i="66"/>
  <c r="M14" i="66"/>
  <c r="P14" i="66"/>
  <c r="S14" i="66"/>
  <c r="V14" i="66"/>
  <c r="Y14" i="66"/>
  <c r="AB14" i="66"/>
  <c r="AE14" i="66"/>
  <c r="AH14" i="66"/>
  <c r="AK14" i="66"/>
  <c r="AN14" i="66"/>
  <c r="AQ14" i="66"/>
  <c r="AT14" i="66"/>
  <c r="AW14" i="66"/>
  <c r="AZ14" i="66"/>
  <c r="BC14" i="66"/>
  <c r="BF14" i="66"/>
  <c r="BI14" i="66"/>
  <c r="BL14" i="66"/>
  <c r="BO14" i="66"/>
  <c r="BR14" i="66"/>
  <c r="BU14" i="66"/>
  <c r="BX14" i="66"/>
  <c r="CA14" i="66"/>
  <c r="CD14" i="66"/>
  <c r="CG14" i="66"/>
  <c r="CJ14" i="66"/>
  <c r="CM14" i="66"/>
  <c r="CP14" i="66"/>
  <c r="CS14" i="66"/>
  <c r="CV14" i="66"/>
  <c r="CY14" i="66"/>
  <c r="E14" i="66"/>
  <c r="J14" i="5"/>
  <c r="J15" i="66"/>
  <c r="M15" i="66"/>
  <c r="P15" i="66"/>
  <c r="S15" i="66"/>
  <c r="V15" i="66"/>
  <c r="Y15" i="66"/>
  <c r="AB15" i="66"/>
  <c r="AE15" i="66"/>
  <c r="AH15" i="66"/>
  <c r="AK15" i="66"/>
  <c r="AN15" i="66"/>
  <c r="AQ15" i="66"/>
  <c r="AT15" i="66"/>
  <c r="AW15" i="66"/>
  <c r="AZ15" i="66"/>
  <c r="BC15" i="66"/>
  <c r="BF15" i="66"/>
  <c r="BI15" i="66"/>
  <c r="BL15" i="66"/>
  <c r="BO15" i="66"/>
  <c r="BR15" i="66"/>
  <c r="BU15" i="66"/>
  <c r="BX15" i="66"/>
  <c r="CA15" i="66"/>
  <c r="CD15" i="66"/>
  <c r="CG15" i="66"/>
  <c r="CJ15" i="66"/>
  <c r="CM15" i="66"/>
  <c r="CP15" i="66"/>
  <c r="CS15" i="66"/>
  <c r="CV15" i="66"/>
  <c r="CY15" i="66"/>
  <c r="E15" i="66"/>
  <c r="J15" i="5"/>
  <c r="J16" i="66"/>
  <c r="M16" i="66"/>
  <c r="P16" i="66"/>
  <c r="S16" i="66"/>
  <c r="V16" i="66"/>
  <c r="Y16" i="66"/>
  <c r="AB16" i="66"/>
  <c r="AE16" i="66"/>
  <c r="AH16" i="66"/>
  <c r="AK16" i="66"/>
  <c r="AN16" i="66"/>
  <c r="AQ16" i="66"/>
  <c r="AT16" i="66"/>
  <c r="AW16" i="66"/>
  <c r="AZ16" i="66"/>
  <c r="BC16" i="66"/>
  <c r="BF16" i="66"/>
  <c r="BI16" i="66"/>
  <c r="BL16" i="66"/>
  <c r="BO16" i="66"/>
  <c r="BR16" i="66"/>
  <c r="BU16" i="66"/>
  <c r="BX16" i="66"/>
  <c r="CA16" i="66"/>
  <c r="CD16" i="66"/>
  <c r="CG16" i="66"/>
  <c r="CJ16" i="66"/>
  <c r="CM16" i="66"/>
  <c r="CP16" i="66"/>
  <c r="CS16" i="66"/>
  <c r="CV16" i="66"/>
  <c r="CY16" i="66"/>
  <c r="E16" i="66"/>
  <c r="J16" i="5"/>
  <c r="J22" i="66"/>
  <c r="M22" i="66"/>
  <c r="P22" i="66"/>
  <c r="S22" i="66"/>
  <c r="V22" i="66"/>
  <c r="Y22" i="66"/>
  <c r="AB22" i="66"/>
  <c r="AE22" i="66"/>
  <c r="AH22" i="66"/>
  <c r="AK22" i="66"/>
  <c r="AN22" i="66"/>
  <c r="AQ22" i="66"/>
  <c r="AT22" i="66"/>
  <c r="AW22" i="66"/>
  <c r="AZ22" i="66"/>
  <c r="BC22" i="66"/>
  <c r="BF22" i="66"/>
  <c r="BI22" i="66"/>
  <c r="BL22" i="66"/>
  <c r="BO22" i="66"/>
  <c r="BR22" i="66"/>
  <c r="BU22" i="66"/>
  <c r="BX22" i="66"/>
  <c r="CA22" i="66"/>
  <c r="CD22" i="66"/>
  <c r="CG22" i="66"/>
  <c r="CJ22" i="66"/>
  <c r="CM22" i="66"/>
  <c r="CP22" i="66"/>
  <c r="CS22" i="66"/>
  <c r="CV22" i="66"/>
  <c r="CY22" i="66"/>
  <c r="E22" i="66"/>
  <c r="J22" i="5"/>
  <c r="J23" i="66"/>
  <c r="M23" i="66"/>
  <c r="P23" i="66"/>
  <c r="S23" i="66"/>
  <c r="V23" i="66"/>
  <c r="Y23" i="66"/>
  <c r="AB23" i="66"/>
  <c r="AE23" i="66"/>
  <c r="AH23" i="66"/>
  <c r="AK23" i="66"/>
  <c r="AN23" i="66"/>
  <c r="AQ23" i="66"/>
  <c r="AT23" i="66"/>
  <c r="AW23" i="66"/>
  <c r="AZ23" i="66"/>
  <c r="BC23" i="66"/>
  <c r="BF23" i="66"/>
  <c r="BI23" i="66"/>
  <c r="BL23" i="66"/>
  <c r="BO23" i="66"/>
  <c r="BR23" i="66"/>
  <c r="BU23" i="66"/>
  <c r="BX23" i="66"/>
  <c r="CA23" i="66"/>
  <c r="CD23" i="66"/>
  <c r="CG23" i="66"/>
  <c r="CJ23" i="66"/>
  <c r="CM23" i="66"/>
  <c r="CP23" i="66"/>
  <c r="CS23" i="66"/>
  <c r="CV23" i="66"/>
  <c r="CY23" i="66"/>
  <c r="E23" i="66"/>
  <c r="J23" i="5"/>
  <c r="J28" i="5"/>
  <c r="H30" i="17"/>
  <c r="H31" i="17"/>
  <c r="H32" i="17"/>
  <c r="H33" i="17"/>
  <c r="H34" i="17"/>
  <c r="J21" i="68"/>
  <c r="M21" i="68"/>
  <c r="P21" i="68"/>
  <c r="S21" i="68"/>
  <c r="V21" i="68"/>
  <c r="Y21" i="68"/>
  <c r="AB21" i="68"/>
  <c r="AE21" i="68"/>
  <c r="AH21" i="68"/>
  <c r="AK21" i="68"/>
  <c r="AN21" i="68"/>
  <c r="AQ21" i="68"/>
  <c r="AT21" i="68"/>
  <c r="AW21" i="68"/>
  <c r="AZ21" i="68"/>
  <c r="BC21" i="68"/>
  <c r="BF21" i="68"/>
  <c r="BI21" i="68"/>
  <c r="BL21" i="68"/>
  <c r="BO21" i="68"/>
  <c r="BR21" i="68"/>
  <c r="BU21" i="68"/>
  <c r="BX21" i="68"/>
  <c r="CA21" i="68"/>
  <c r="CD21" i="68"/>
  <c r="CG21" i="68"/>
  <c r="CJ21" i="68"/>
  <c r="CM21" i="68"/>
  <c r="CP21" i="68"/>
  <c r="CS21" i="68"/>
  <c r="CV21" i="68"/>
  <c r="CY21" i="68"/>
  <c r="E21" i="68"/>
  <c r="P21" i="5"/>
  <c r="J7" i="68"/>
  <c r="M7" i="68"/>
  <c r="P7" i="68"/>
  <c r="S7" i="68"/>
  <c r="V7" i="68"/>
  <c r="Y7" i="68"/>
  <c r="AB7" i="68"/>
  <c r="AE7" i="68"/>
  <c r="AH7" i="68"/>
  <c r="AK7" i="68"/>
  <c r="AN7" i="68"/>
  <c r="AQ7" i="68"/>
  <c r="AT7" i="68"/>
  <c r="AW7" i="68"/>
  <c r="AZ7" i="68"/>
  <c r="BC7" i="68"/>
  <c r="BF7" i="68"/>
  <c r="BI7" i="68"/>
  <c r="BL7" i="68"/>
  <c r="BO7" i="68"/>
  <c r="BR7" i="68"/>
  <c r="BU7" i="68"/>
  <c r="BX7" i="68"/>
  <c r="CA7" i="68"/>
  <c r="CD7" i="68"/>
  <c r="CG7" i="68"/>
  <c r="CJ7" i="68"/>
  <c r="CM7" i="68"/>
  <c r="CP7" i="68"/>
  <c r="CS7" i="68"/>
  <c r="CV7" i="68"/>
  <c r="CY7" i="68"/>
  <c r="E7" i="68"/>
  <c r="P7" i="5"/>
  <c r="J17" i="68"/>
  <c r="M17" i="68"/>
  <c r="P17" i="68"/>
  <c r="S17" i="68"/>
  <c r="V17" i="68"/>
  <c r="Y17" i="68"/>
  <c r="AB17" i="68"/>
  <c r="AE17" i="68"/>
  <c r="AH17" i="68"/>
  <c r="AK17" i="68"/>
  <c r="AN17" i="68"/>
  <c r="AQ17" i="68"/>
  <c r="AT17" i="68"/>
  <c r="AW17" i="68"/>
  <c r="AZ17" i="68"/>
  <c r="BC17" i="68"/>
  <c r="BF17" i="68"/>
  <c r="BI17" i="68"/>
  <c r="BL17" i="68"/>
  <c r="BO17" i="68"/>
  <c r="BR17" i="68"/>
  <c r="BU17" i="68"/>
  <c r="BX17" i="68"/>
  <c r="CA17" i="68"/>
  <c r="CD17" i="68"/>
  <c r="CG17" i="68"/>
  <c r="CJ17" i="68"/>
  <c r="CM17" i="68"/>
  <c r="CP17" i="68"/>
  <c r="CS17" i="68"/>
  <c r="CV17" i="68"/>
  <c r="CY17" i="68"/>
  <c r="E17" i="68"/>
  <c r="P17" i="5"/>
  <c r="J18" i="68"/>
  <c r="M18" i="68"/>
  <c r="P18" i="68"/>
  <c r="S18" i="68"/>
  <c r="V18" i="68"/>
  <c r="Y18" i="68"/>
  <c r="AB18" i="68"/>
  <c r="AE18" i="68"/>
  <c r="AH18" i="68"/>
  <c r="AK18" i="68"/>
  <c r="AN18" i="68"/>
  <c r="AQ18" i="68"/>
  <c r="AT18" i="68"/>
  <c r="AW18" i="68"/>
  <c r="AZ18" i="68"/>
  <c r="BC18" i="68"/>
  <c r="BF18" i="68"/>
  <c r="BI18" i="68"/>
  <c r="BL18" i="68"/>
  <c r="BO18" i="68"/>
  <c r="BR18" i="68"/>
  <c r="BU18" i="68"/>
  <c r="BX18" i="68"/>
  <c r="CA18" i="68"/>
  <c r="CD18" i="68"/>
  <c r="CG18" i="68"/>
  <c r="CJ18" i="68"/>
  <c r="CM18" i="68"/>
  <c r="CP18" i="68"/>
  <c r="CS18" i="68"/>
  <c r="CV18" i="68"/>
  <c r="CY18" i="68"/>
  <c r="E18" i="68"/>
  <c r="P18" i="5"/>
  <c r="J19" i="68"/>
  <c r="M19" i="68"/>
  <c r="P19" i="68"/>
  <c r="S19" i="68"/>
  <c r="V19" i="68"/>
  <c r="Y19" i="68"/>
  <c r="AB19" i="68"/>
  <c r="AE19" i="68"/>
  <c r="AH19" i="68"/>
  <c r="AK19" i="68"/>
  <c r="AN19" i="68"/>
  <c r="AQ19" i="68"/>
  <c r="AT19" i="68"/>
  <c r="AW19" i="68"/>
  <c r="AZ19" i="68"/>
  <c r="BC19" i="68"/>
  <c r="BF19" i="68"/>
  <c r="BI19" i="68"/>
  <c r="BL19" i="68"/>
  <c r="BO19" i="68"/>
  <c r="BR19" i="68"/>
  <c r="BU19" i="68"/>
  <c r="BX19" i="68"/>
  <c r="CA19" i="68"/>
  <c r="CD19" i="68"/>
  <c r="CG19" i="68"/>
  <c r="CJ19" i="68"/>
  <c r="CM19" i="68"/>
  <c r="CP19" i="68"/>
  <c r="CS19" i="68"/>
  <c r="CV19" i="68"/>
  <c r="CY19" i="68"/>
  <c r="E19" i="68"/>
  <c r="P19" i="5"/>
  <c r="J20" i="68"/>
  <c r="M20" i="68"/>
  <c r="P20" i="68"/>
  <c r="S20" i="68"/>
  <c r="V20" i="68"/>
  <c r="Y20" i="68"/>
  <c r="AB20" i="68"/>
  <c r="AE20" i="68"/>
  <c r="AH20" i="68"/>
  <c r="AK20" i="68"/>
  <c r="AN20" i="68"/>
  <c r="AQ20" i="68"/>
  <c r="AT20" i="68"/>
  <c r="AW20" i="68"/>
  <c r="AZ20" i="68"/>
  <c r="BC20" i="68"/>
  <c r="BF20" i="68"/>
  <c r="BI20" i="68"/>
  <c r="BL20" i="68"/>
  <c r="BO20" i="68"/>
  <c r="BR20" i="68"/>
  <c r="BU20" i="68"/>
  <c r="BX20" i="68"/>
  <c r="CA20" i="68"/>
  <c r="CD20" i="68"/>
  <c r="CG20" i="68"/>
  <c r="CJ20" i="68"/>
  <c r="CM20" i="68"/>
  <c r="CP20" i="68"/>
  <c r="CS20" i="68"/>
  <c r="CV20" i="68"/>
  <c r="CY20" i="68"/>
  <c r="E20" i="68"/>
  <c r="P20" i="5"/>
  <c r="J6" i="68"/>
  <c r="M6" i="68"/>
  <c r="P6" i="68"/>
  <c r="S6" i="68"/>
  <c r="V6" i="68"/>
  <c r="Y6" i="68"/>
  <c r="AB6" i="68"/>
  <c r="AE6" i="68"/>
  <c r="AH6" i="68"/>
  <c r="AK6" i="68"/>
  <c r="AN6" i="68"/>
  <c r="AQ6" i="68"/>
  <c r="AT6" i="68"/>
  <c r="AW6" i="68"/>
  <c r="AZ6" i="68"/>
  <c r="BC6" i="68"/>
  <c r="BF6" i="68"/>
  <c r="BI6" i="68"/>
  <c r="BL6" i="68"/>
  <c r="BO6" i="68"/>
  <c r="BR6" i="68"/>
  <c r="BU6" i="68"/>
  <c r="BX6" i="68"/>
  <c r="CA6" i="68"/>
  <c r="CD6" i="68"/>
  <c r="CG6" i="68"/>
  <c r="CJ6" i="68"/>
  <c r="CM6" i="68"/>
  <c r="CP6" i="68"/>
  <c r="CS6" i="68"/>
  <c r="CV6" i="68"/>
  <c r="CY6" i="68"/>
  <c r="E6" i="68"/>
  <c r="P6" i="5"/>
  <c r="J17" i="67"/>
  <c r="M17" i="67"/>
  <c r="P17" i="67"/>
  <c r="S17" i="67"/>
  <c r="V17" i="67"/>
  <c r="Y17" i="67"/>
  <c r="AB17" i="67"/>
  <c r="AE17" i="67"/>
  <c r="AH17" i="67"/>
  <c r="AK17" i="67"/>
  <c r="AN17" i="67"/>
  <c r="AQ17" i="67"/>
  <c r="AT17" i="67"/>
  <c r="AW17" i="67"/>
  <c r="AZ17" i="67"/>
  <c r="BC17" i="67"/>
  <c r="BF17" i="67"/>
  <c r="BI17" i="67"/>
  <c r="BL17" i="67"/>
  <c r="BO17" i="67"/>
  <c r="BR17" i="67"/>
  <c r="BU17" i="67"/>
  <c r="BX17" i="67"/>
  <c r="CA17" i="67"/>
  <c r="CD17" i="67"/>
  <c r="CG17" i="67"/>
  <c r="CJ17" i="67"/>
  <c r="CM17" i="67"/>
  <c r="CP17" i="67"/>
  <c r="CS17" i="67"/>
  <c r="CV17" i="67"/>
  <c r="CY17" i="67"/>
  <c r="E17" i="67"/>
  <c r="M17" i="5"/>
  <c r="J18" i="67"/>
  <c r="M18" i="67"/>
  <c r="P18" i="67"/>
  <c r="S18" i="67"/>
  <c r="V18" i="67"/>
  <c r="Y18" i="67"/>
  <c r="AB18" i="67"/>
  <c r="AE18" i="67"/>
  <c r="AH18" i="67"/>
  <c r="AK18" i="67"/>
  <c r="AN18" i="67"/>
  <c r="AQ18" i="67"/>
  <c r="AT18" i="67"/>
  <c r="AW18" i="67"/>
  <c r="AZ18" i="67"/>
  <c r="BC18" i="67"/>
  <c r="BF18" i="67"/>
  <c r="BI18" i="67"/>
  <c r="BL18" i="67"/>
  <c r="BO18" i="67"/>
  <c r="BR18" i="67"/>
  <c r="BU18" i="67"/>
  <c r="BX18" i="67"/>
  <c r="CA18" i="67"/>
  <c r="CD18" i="67"/>
  <c r="CG18" i="67"/>
  <c r="CJ18" i="67"/>
  <c r="CM18" i="67"/>
  <c r="CP18" i="67"/>
  <c r="CS18" i="67"/>
  <c r="CV18" i="67"/>
  <c r="CY18" i="67"/>
  <c r="E18" i="67"/>
  <c r="M18" i="5"/>
  <c r="J19" i="67"/>
  <c r="M19" i="67"/>
  <c r="P19" i="67"/>
  <c r="S19" i="67"/>
  <c r="V19" i="67"/>
  <c r="Y19" i="67"/>
  <c r="AB19" i="67"/>
  <c r="AE19" i="67"/>
  <c r="AH19" i="67"/>
  <c r="AK19" i="67"/>
  <c r="AN19" i="67"/>
  <c r="AQ19" i="67"/>
  <c r="AT19" i="67"/>
  <c r="AW19" i="67"/>
  <c r="AZ19" i="67"/>
  <c r="BC19" i="67"/>
  <c r="BF19" i="67"/>
  <c r="BI19" i="67"/>
  <c r="BL19" i="67"/>
  <c r="BO19" i="67"/>
  <c r="BR19" i="67"/>
  <c r="BU19" i="67"/>
  <c r="BX19" i="67"/>
  <c r="CA19" i="67"/>
  <c r="CD19" i="67"/>
  <c r="CG19" i="67"/>
  <c r="CJ19" i="67"/>
  <c r="CM19" i="67"/>
  <c r="CP19" i="67"/>
  <c r="CS19" i="67"/>
  <c r="CV19" i="67"/>
  <c r="CY19" i="67"/>
  <c r="E19" i="67"/>
  <c r="M19" i="5"/>
  <c r="J20" i="67"/>
  <c r="M20" i="67"/>
  <c r="P20" i="67"/>
  <c r="S20" i="67"/>
  <c r="V20" i="67"/>
  <c r="Y20" i="67"/>
  <c r="AB20" i="67"/>
  <c r="AE20" i="67"/>
  <c r="AH20" i="67"/>
  <c r="AK20" i="67"/>
  <c r="AN20" i="67"/>
  <c r="AQ20" i="67"/>
  <c r="AT20" i="67"/>
  <c r="AW20" i="67"/>
  <c r="AZ20" i="67"/>
  <c r="BC20" i="67"/>
  <c r="BF20" i="67"/>
  <c r="BI20" i="67"/>
  <c r="BL20" i="67"/>
  <c r="BO20" i="67"/>
  <c r="BR20" i="67"/>
  <c r="BU20" i="67"/>
  <c r="BX20" i="67"/>
  <c r="CA20" i="67"/>
  <c r="CD20" i="67"/>
  <c r="CG20" i="67"/>
  <c r="CJ20" i="67"/>
  <c r="CM20" i="67"/>
  <c r="CP20" i="67"/>
  <c r="CS20" i="67"/>
  <c r="CV20" i="67"/>
  <c r="CY20" i="67"/>
  <c r="E20" i="67"/>
  <c r="M20" i="5"/>
  <c r="J21" i="67"/>
  <c r="M21" i="67"/>
  <c r="P21" i="67"/>
  <c r="S21" i="67"/>
  <c r="V21" i="67"/>
  <c r="Y21" i="67"/>
  <c r="AB21" i="67"/>
  <c r="AE21" i="67"/>
  <c r="AH21" i="67"/>
  <c r="AK21" i="67"/>
  <c r="AN21" i="67"/>
  <c r="AQ21" i="67"/>
  <c r="AT21" i="67"/>
  <c r="AW21" i="67"/>
  <c r="AZ21" i="67"/>
  <c r="BC21" i="67"/>
  <c r="BF21" i="67"/>
  <c r="BI21" i="67"/>
  <c r="BL21" i="67"/>
  <c r="BO21" i="67"/>
  <c r="BR21" i="67"/>
  <c r="BU21" i="67"/>
  <c r="BX21" i="67"/>
  <c r="CA21" i="67"/>
  <c r="CD21" i="67"/>
  <c r="CG21" i="67"/>
  <c r="CJ21" i="67"/>
  <c r="CM21" i="67"/>
  <c r="CP21" i="67"/>
  <c r="CS21" i="67"/>
  <c r="CV21" i="67"/>
  <c r="CY21" i="67"/>
  <c r="E21" i="67"/>
  <c r="M21" i="5"/>
  <c r="J7" i="67"/>
  <c r="M7" i="67"/>
  <c r="P7" i="67"/>
  <c r="S7" i="67"/>
  <c r="V7" i="67"/>
  <c r="Y7" i="67"/>
  <c r="AB7" i="67"/>
  <c r="AE7" i="67"/>
  <c r="AH7" i="67"/>
  <c r="AK7" i="67"/>
  <c r="AN7" i="67"/>
  <c r="AQ7" i="67"/>
  <c r="AT7" i="67"/>
  <c r="AW7" i="67"/>
  <c r="AZ7" i="67"/>
  <c r="BC7" i="67"/>
  <c r="BF7" i="67"/>
  <c r="BI7" i="67"/>
  <c r="BL7" i="67"/>
  <c r="BO7" i="67"/>
  <c r="BR7" i="67"/>
  <c r="BU7" i="67"/>
  <c r="BX7" i="67"/>
  <c r="CA7" i="67"/>
  <c r="CD7" i="67"/>
  <c r="CG7" i="67"/>
  <c r="CJ7" i="67"/>
  <c r="CM7" i="67"/>
  <c r="CP7" i="67"/>
  <c r="CS7" i="67"/>
  <c r="CV7" i="67"/>
  <c r="CY7" i="67"/>
  <c r="E7" i="67"/>
  <c r="M7" i="5"/>
  <c r="J6" i="67"/>
  <c r="M6" i="67"/>
  <c r="P6" i="67"/>
  <c r="S6" i="67"/>
  <c r="V6" i="67"/>
  <c r="Y6" i="67"/>
  <c r="AB6" i="67"/>
  <c r="AE6" i="67"/>
  <c r="AH6" i="67"/>
  <c r="AK6" i="67"/>
  <c r="AN6" i="67"/>
  <c r="AQ6" i="67"/>
  <c r="AT6" i="67"/>
  <c r="AW6" i="67"/>
  <c r="AZ6" i="67"/>
  <c r="BC6" i="67"/>
  <c r="BF6" i="67"/>
  <c r="BI6" i="67"/>
  <c r="BL6" i="67"/>
  <c r="BO6" i="67"/>
  <c r="BR6" i="67"/>
  <c r="BU6" i="67"/>
  <c r="BX6" i="67"/>
  <c r="CA6" i="67"/>
  <c r="CD6" i="67"/>
  <c r="CG6" i="67"/>
  <c r="CJ6" i="67"/>
  <c r="CM6" i="67"/>
  <c r="CP6" i="67"/>
  <c r="CS6" i="67"/>
  <c r="CV6" i="67"/>
  <c r="CY6" i="67"/>
  <c r="E6" i="67"/>
  <c r="M6" i="5"/>
  <c r="J7" i="66"/>
  <c r="M7" i="66"/>
  <c r="P7" i="66"/>
  <c r="S7" i="66"/>
  <c r="V7" i="66"/>
  <c r="Y7" i="66"/>
  <c r="AB7" i="66"/>
  <c r="AE7" i="66"/>
  <c r="AH7" i="66"/>
  <c r="AK7" i="66"/>
  <c r="AN7" i="66"/>
  <c r="AQ7" i="66"/>
  <c r="AT7" i="66"/>
  <c r="AW7" i="66"/>
  <c r="AZ7" i="66"/>
  <c r="BC7" i="66"/>
  <c r="BF7" i="66"/>
  <c r="BI7" i="66"/>
  <c r="BL7" i="66"/>
  <c r="BO7" i="66"/>
  <c r="BR7" i="66"/>
  <c r="BU7" i="66"/>
  <c r="BX7" i="66"/>
  <c r="CA7" i="66"/>
  <c r="CD7" i="66"/>
  <c r="CG7" i="66"/>
  <c r="CJ7" i="66"/>
  <c r="CM7" i="66"/>
  <c r="CP7" i="66"/>
  <c r="CS7" i="66"/>
  <c r="CV7" i="66"/>
  <c r="CY7" i="66"/>
  <c r="E7" i="66"/>
  <c r="J7" i="5"/>
  <c r="J17" i="66"/>
  <c r="M17" i="66"/>
  <c r="P17" i="66"/>
  <c r="S17" i="66"/>
  <c r="V17" i="66"/>
  <c r="Y17" i="66"/>
  <c r="AB17" i="66"/>
  <c r="AE17" i="66"/>
  <c r="AH17" i="66"/>
  <c r="AK17" i="66"/>
  <c r="AN17" i="66"/>
  <c r="AQ17" i="66"/>
  <c r="AT17" i="66"/>
  <c r="AW17" i="66"/>
  <c r="AZ17" i="66"/>
  <c r="BC17" i="66"/>
  <c r="BF17" i="66"/>
  <c r="BI17" i="66"/>
  <c r="BL17" i="66"/>
  <c r="BO17" i="66"/>
  <c r="BR17" i="66"/>
  <c r="BU17" i="66"/>
  <c r="BX17" i="66"/>
  <c r="CA17" i="66"/>
  <c r="CD17" i="66"/>
  <c r="CG17" i="66"/>
  <c r="CJ17" i="66"/>
  <c r="CM17" i="66"/>
  <c r="CP17" i="66"/>
  <c r="CS17" i="66"/>
  <c r="CV17" i="66"/>
  <c r="CY17" i="66"/>
  <c r="E17" i="66"/>
  <c r="J17" i="5"/>
  <c r="J18" i="66"/>
  <c r="M18" i="66"/>
  <c r="P18" i="66"/>
  <c r="S18" i="66"/>
  <c r="V18" i="66"/>
  <c r="Y18" i="66"/>
  <c r="AB18" i="66"/>
  <c r="AE18" i="66"/>
  <c r="AH18" i="66"/>
  <c r="AK18" i="66"/>
  <c r="AN18" i="66"/>
  <c r="AQ18" i="66"/>
  <c r="AT18" i="66"/>
  <c r="AW18" i="66"/>
  <c r="AZ18" i="66"/>
  <c r="BC18" i="66"/>
  <c r="BF18" i="66"/>
  <c r="BI18" i="66"/>
  <c r="BL18" i="66"/>
  <c r="BO18" i="66"/>
  <c r="BR18" i="66"/>
  <c r="BU18" i="66"/>
  <c r="BX18" i="66"/>
  <c r="CA18" i="66"/>
  <c r="CD18" i="66"/>
  <c r="CG18" i="66"/>
  <c r="CJ18" i="66"/>
  <c r="CM18" i="66"/>
  <c r="CP18" i="66"/>
  <c r="CS18" i="66"/>
  <c r="CV18" i="66"/>
  <c r="CY18" i="66"/>
  <c r="E18" i="66"/>
  <c r="J18" i="5"/>
  <c r="J19" i="66"/>
  <c r="M19" i="66"/>
  <c r="P19" i="66"/>
  <c r="S19" i="66"/>
  <c r="V19" i="66"/>
  <c r="Y19" i="66"/>
  <c r="AB19" i="66"/>
  <c r="AE19" i="66"/>
  <c r="AH19" i="66"/>
  <c r="AK19" i="66"/>
  <c r="AN19" i="66"/>
  <c r="AQ19" i="66"/>
  <c r="AT19" i="66"/>
  <c r="AW19" i="66"/>
  <c r="AZ19" i="66"/>
  <c r="BC19" i="66"/>
  <c r="BF19" i="66"/>
  <c r="BI19" i="66"/>
  <c r="BL19" i="66"/>
  <c r="BO19" i="66"/>
  <c r="BR19" i="66"/>
  <c r="BU19" i="66"/>
  <c r="BX19" i="66"/>
  <c r="CA19" i="66"/>
  <c r="CD19" i="66"/>
  <c r="CG19" i="66"/>
  <c r="CJ19" i="66"/>
  <c r="CM19" i="66"/>
  <c r="CP19" i="66"/>
  <c r="CS19" i="66"/>
  <c r="CV19" i="66"/>
  <c r="CY19" i="66"/>
  <c r="E19" i="66"/>
  <c r="J19" i="5"/>
  <c r="J20" i="66"/>
  <c r="M20" i="66"/>
  <c r="P20" i="66"/>
  <c r="S20" i="66"/>
  <c r="V20" i="66"/>
  <c r="Y20" i="66"/>
  <c r="AB20" i="66"/>
  <c r="AE20" i="66"/>
  <c r="AH20" i="66"/>
  <c r="AK20" i="66"/>
  <c r="AN20" i="66"/>
  <c r="AQ20" i="66"/>
  <c r="AT20" i="66"/>
  <c r="AW20" i="66"/>
  <c r="AZ20" i="66"/>
  <c r="BC20" i="66"/>
  <c r="BF20" i="66"/>
  <c r="BI20" i="66"/>
  <c r="BL20" i="66"/>
  <c r="BO20" i="66"/>
  <c r="BR20" i="66"/>
  <c r="BU20" i="66"/>
  <c r="BX20" i="66"/>
  <c r="CA20" i="66"/>
  <c r="CD20" i="66"/>
  <c r="CG20" i="66"/>
  <c r="CJ20" i="66"/>
  <c r="CM20" i="66"/>
  <c r="CP20" i="66"/>
  <c r="CS20" i="66"/>
  <c r="CV20" i="66"/>
  <c r="CY20" i="66"/>
  <c r="E20" i="66"/>
  <c r="J20" i="5"/>
  <c r="J21" i="66"/>
  <c r="M21" i="66"/>
  <c r="P21" i="66"/>
  <c r="S21" i="66"/>
  <c r="V21" i="66"/>
  <c r="Y21" i="66"/>
  <c r="AB21" i="66"/>
  <c r="AE21" i="66"/>
  <c r="AH21" i="66"/>
  <c r="AK21" i="66"/>
  <c r="AN21" i="66"/>
  <c r="AQ21" i="66"/>
  <c r="AT21" i="66"/>
  <c r="AW21" i="66"/>
  <c r="AZ21" i="66"/>
  <c r="BC21" i="66"/>
  <c r="BF21" i="66"/>
  <c r="BI21" i="66"/>
  <c r="BL21" i="66"/>
  <c r="BO21" i="66"/>
  <c r="BR21" i="66"/>
  <c r="BU21" i="66"/>
  <c r="BX21" i="66"/>
  <c r="CA21" i="66"/>
  <c r="CD21" i="66"/>
  <c r="CG21" i="66"/>
  <c r="CJ21" i="66"/>
  <c r="CM21" i="66"/>
  <c r="CP21" i="66"/>
  <c r="CS21" i="66"/>
  <c r="CV21" i="66"/>
  <c r="CY21" i="66"/>
  <c r="E21" i="66"/>
  <c r="J21" i="5"/>
  <c r="J6" i="66"/>
  <c r="M6" i="66"/>
  <c r="P6" i="66"/>
  <c r="S6" i="66"/>
  <c r="V6" i="66"/>
  <c r="Y6" i="66"/>
  <c r="AB6" i="66"/>
  <c r="AE6" i="66"/>
  <c r="AH6" i="66"/>
  <c r="AK6" i="66"/>
  <c r="AN6" i="66"/>
  <c r="AQ6" i="66"/>
  <c r="AT6" i="66"/>
  <c r="AW6" i="66"/>
  <c r="AZ6" i="66"/>
  <c r="BC6" i="66"/>
  <c r="BF6" i="66"/>
  <c r="BI6" i="66"/>
  <c r="BL6" i="66"/>
  <c r="BO6" i="66"/>
  <c r="BR6" i="66"/>
  <c r="BU6" i="66"/>
  <c r="BX6" i="66"/>
  <c r="CA6" i="66"/>
  <c r="CD6" i="66"/>
  <c r="CG6" i="66"/>
  <c r="CJ6" i="66"/>
  <c r="CM6" i="66"/>
  <c r="CP6" i="66"/>
  <c r="CS6" i="66"/>
  <c r="CV6" i="66"/>
  <c r="CY6" i="66"/>
  <c r="E6" i="66"/>
  <c r="J6" i="5"/>
  <c r="H6" i="17"/>
  <c r="G2" i="61"/>
  <c r="F2" i="61"/>
  <c r="E5" i="52"/>
  <c r="E6" i="52"/>
  <c r="E7" i="52"/>
  <c r="E8" i="52"/>
  <c r="E9" i="52"/>
  <c r="E10" i="52"/>
  <c r="E11" i="52"/>
  <c r="E12" i="52"/>
  <c r="E13" i="52"/>
  <c r="E4" i="52"/>
  <c r="K7" i="64"/>
  <c r="N7" i="64"/>
  <c r="F7" i="64"/>
  <c r="K8" i="64"/>
  <c r="N8" i="64"/>
  <c r="F8" i="64"/>
  <c r="K9" i="64"/>
  <c r="N9" i="64"/>
  <c r="F9" i="64"/>
  <c r="K10" i="64"/>
  <c r="N10" i="64"/>
  <c r="F10" i="64"/>
  <c r="K11" i="64"/>
  <c r="N11" i="64"/>
  <c r="F11" i="64"/>
  <c r="K12" i="64"/>
  <c r="N12" i="64"/>
  <c r="F12" i="64"/>
  <c r="K13" i="64"/>
  <c r="N13" i="64"/>
  <c r="F13" i="64"/>
  <c r="K14" i="64"/>
  <c r="N14" i="64"/>
  <c r="F14" i="64"/>
  <c r="K15" i="64"/>
  <c r="N15" i="64"/>
  <c r="F15" i="64"/>
  <c r="K16" i="64"/>
  <c r="N16" i="64"/>
  <c r="F16" i="64"/>
  <c r="K17" i="64"/>
  <c r="N17" i="64"/>
  <c r="F17" i="64"/>
  <c r="K18" i="64"/>
  <c r="N18" i="64"/>
  <c r="F18" i="64"/>
  <c r="K19" i="64"/>
  <c r="N19" i="64"/>
  <c r="F19" i="64"/>
  <c r="K20" i="64"/>
  <c r="N20" i="64"/>
  <c r="F20" i="64"/>
  <c r="K21" i="64"/>
  <c r="N21" i="64"/>
  <c r="F21" i="64"/>
  <c r="K22" i="64"/>
  <c r="N22" i="64"/>
  <c r="F22" i="64"/>
  <c r="K23" i="64"/>
  <c r="N23" i="64"/>
  <c r="F23" i="64"/>
  <c r="K24" i="64"/>
  <c r="N24" i="64"/>
  <c r="F24" i="64"/>
  <c r="K25" i="64"/>
  <c r="N25" i="64"/>
  <c r="F25" i="64"/>
  <c r="K26" i="64"/>
  <c r="N26" i="64"/>
  <c r="F26" i="64"/>
  <c r="K27" i="64"/>
  <c r="N27" i="64"/>
  <c r="F27" i="64"/>
  <c r="K28" i="64"/>
  <c r="N28" i="64"/>
  <c r="F28" i="64"/>
  <c r="K29" i="64"/>
  <c r="N29" i="64"/>
  <c r="F29" i="64"/>
  <c r="K30" i="64"/>
  <c r="N30" i="64"/>
  <c r="F30" i="64"/>
  <c r="K31" i="64"/>
  <c r="N31" i="64"/>
  <c r="F31" i="64"/>
  <c r="K32" i="64"/>
  <c r="N32" i="64"/>
  <c r="F32" i="64"/>
  <c r="K33" i="64"/>
  <c r="N33" i="64"/>
  <c r="F33" i="64"/>
  <c r="K34" i="64"/>
  <c r="N34" i="64"/>
  <c r="F34" i="64"/>
  <c r="F35" i="64"/>
  <c r="G35" i="64"/>
  <c r="H35" i="64"/>
  <c r="H3" i="17"/>
  <c r="H4" i="17"/>
  <c r="H5" i="17"/>
  <c r="H7" i="17"/>
  <c r="H8" i="17"/>
  <c r="H9" i="17"/>
  <c r="H10" i="17"/>
  <c r="H11" i="17"/>
  <c r="H12" i="17"/>
  <c r="H13" i="17"/>
  <c r="H14" i="17"/>
  <c r="H15" i="17"/>
  <c r="H16" i="17"/>
  <c r="H17" i="17"/>
  <c r="H18" i="17"/>
  <c r="H19" i="17"/>
  <c r="H20" i="17"/>
  <c r="H21" i="17"/>
  <c r="H22" i="17"/>
  <c r="H23" i="17"/>
  <c r="H24" i="17"/>
  <c r="H25" i="17"/>
  <c r="H26" i="17"/>
  <c r="H27" i="17"/>
  <c r="H28" i="17"/>
  <c r="H29" i="17"/>
  <c r="B5" i="51"/>
  <c r="B4" i="51"/>
  <c r="B3" i="51"/>
  <c r="B26" i="13"/>
  <c r="B2" i="51"/>
  <c r="M3" i="17"/>
  <c r="C28" i="13"/>
  <c r="C27" i="13"/>
  <c r="M11" i="17"/>
  <c r="D28" i="13"/>
  <c r="D27" i="13"/>
  <c r="M22" i="17"/>
  <c r="E28" i="13"/>
  <c r="E27" i="13"/>
  <c r="M25" i="17"/>
  <c r="F28" i="13"/>
  <c r="F27" i="13"/>
  <c r="I23" i="13"/>
  <c r="M30" i="17"/>
  <c r="G28" i="13"/>
  <c r="G27" i="13"/>
  <c r="B18" i="13"/>
  <c r="C7" i="65"/>
  <c r="D7" i="65"/>
  <c r="F14" i="6"/>
  <c r="G14" i="6"/>
  <c r="H14" i="6"/>
  <c r="F13" i="6"/>
  <c r="F15" i="6"/>
  <c r="C6" i="65"/>
  <c r="D6" i="65"/>
  <c r="L28" i="5"/>
  <c r="C5" i="65"/>
  <c r="D5" i="65"/>
  <c r="E5" i="65"/>
  <c r="H7" i="65"/>
  <c r="I7" i="65"/>
  <c r="G13" i="6"/>
  <c r="G15" i="6"/>
  <c r="H6" i="65"/>
  <c r="I6" i="65"/>
  <c r="O28" i="5"/>
  <c r="H5" i="65"/>
  <c r="I5" i="65"/>
  <c r="J5" i="65"/>
  <c r="M7" i="65"/>
  <c r="N7" i="65"/>
  <c r="M6" i="65"/>
  <c r="N6" i="65"/>
  <c r="R28" i="5"/>
  <c r="M5" i="65"/>
  <c r="N5" i="65"/>
  <c r="O5" i="65"/>
  <c r="C24" i="65"/>
  <c r="D24" i="65"/>
  <c r="F17" i="6"/>
  <c r="G17" i="6"/>
  <c r="F16" i="6"/>
  <c r="F18" i="6"/>
  <c r="C11" i="65"/>
  <c r="D11" i="65"/>
  <c r="K27" i="5"/>
  <c r="J27" i="5"/>
  <c r="L27" i="5"/>
  <c r="C12" i="65"/>
  <c r="D12" i="65"/>
  <c r="E11" i="65"/>
  <c r="G16" i="6"/>
  <c r="G18" i="6"/>
  <c r="H11" i="65"/>
  <c r="I11" i="65"/>
  <c r="N27" i="5"/>
  <c r="M27" i="5"/>
  <c r="O27" i="5"/>
  <c r="H12" i="65"/>
  <c r="I12" i="65"/>
  <c r="J11" i="65"/>
  <c r="H16" i="6"/>
  <c r="H18" i="6"/>
  <c r="M11" i="65"/>
  <c r="N11" i="65"/>
  <c r="Q27" i="5"/>
  <c r="P27" i="5"/>
  <c r="R27" i="5"/>
  <c r="M12" i="65"/>
  <c r="N12" i="65"/>
  <c r="O11" i="65"/>
  <c r="C25" i="65"/>
  <c r="D25" i="65"/>
  <c r="C19" i="65"/>
  <c r="D19" i="65"/>
  <c r="C20" i="65"/>
  <c r="D20" i="65"/>
  <c r="E19" i="65"/>
  <c r="C26" i="65"/>
  <c r="D26" i="65"/>
  <c r="E24" i="65"/>
  <c r="J33" i="13"/>
  <c r="J32" i="13"/>
  <c r="Q26" i="5"/>
  <c r="P26" i="5"/>
  <c r="R26" i="5"/>
  <c r="M15" i="65"/>
  <c r="G34" i="13"/>
  <c r="N26" i="5"/>
  <c r="M26" i="5"/>
  <c r="O26" i="5"/>
  <c r="H15" i="65"/>
  <c r="G33" i="13"/>
  <c r="K26" i="5"/>
  <c r="J26" i="5"/>
  <c r="L26" i="5"/>
  <c r="C15" i="65"/>
  <c r="G32" i="13"/>
  <c r="E34" i="13"/>
  <c r="E33" i="13"/>
  <c r="E32" i="13"/>
  <c r="C34" i="13"/>
  <c r="C33" i="13"/>
  <c r="C32" i="13"/>
  <c r="D23" i="13"/>
  <c r="E23" i="13"/>
  <c r="F23" i="13"/>
  <c r="G23" i="13"/>
  <c r="H23" i="13"/>
  <c r="C23" i="13"/>
  <c r="E6" i="5"/>
  <c r="E7" i="5"/>
  <c r="E8" i="5"/>
  <c r="E9" i="5"/>
  <c r="E10" i="5"/>
  <c r="E11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F93" i="42"/>
  <c r="J8" i="64"/>
  <c r="E94" i="42"/>
  <c r="J9" i="64"/>
  <c r="E95" i="42"/>
  <c r="J10" i="64"/>
  <c r="E96" i="42"/>
  <c r="J11" i="64"/>
  <c r="E97" i="42"/>
  <c r="J12" i="64"/>
  <c r="E98" i="42"/>
  <c r="J13" i="64"/>
  <c r="E99" i="42"/>
  <c r="J14" i="64"/>
  <c r="E100" i="42"/>
  <c r="J15" i="64"/>
  <c r="E101" i="42"/>
  <c r="J16" i="64"/>
  <c r="E102" i="42"/>
  <c r="J17" i="64"/>
  <c r="E103" i="42"/>
  <c r="J18" i="64"/>
  <c r="E104" i="42"/>
  <c r="J19" i="64"/>
  <c r="E105" i="42"/>
  <c r="J20" i="64"/>
  <c r="E106" i="42"/>
  <c r="J21" i="64"/>
  <c r="E107" i="42"/>
  <c r="J22" i="64"/>
  <c r="E108" i="42"/>
  <c r="J23" i="64"/>
  <c r="E109" i="42"/>
  <c r="J24" i="64"/>
  <c r="E110" i="42"/>
  <c r="J25" i="64"/>
  <c r="E111" i="42"/>
  <c r="J26" i="64"/>
  <c r="E112" i="42"/>
  <c r="J27" i="64"/>
  <c r="E113" i="42"/>
  <c r="J28" i="64"/>
  <c r="E114" i="42"/>
  <c r="J29" i="64"/>
  <c r="E115" i="42"/>
  <c r="J30" i="64"/>
  <c r="E116" i="42"/>
  <c r="J31" i="64"/>
  <c r="E117" i="42"/>
  <c r="J32" i="64"/>
  <c r="E118" i="42"/>
  <c r="J33" i="64"/>
  <c r="E119" i="42"/>
  <c r="J34" i="64"/>
  <c r="E120" i="42"/>
  <c r="J7" i="64"/>
  <c r="E93" i="42"/>
  <c r="F76" i="42"/>
  <c r="J8" i="63"/>
  <c r="E77" i="42"/>
  <c r="J9" i="63"/>
  <c r="E78" i="42"/>
  <c r="J10" i="63"/>
  <c r="E79" i="42"/>
  <c r="J11" i="63"/>
  <c r="E80" i="42"/>
  <c r="J12" i="63"/>
  <c r="E81" i="42"/>
  <c r="J13" i="63"/>
  <c r="E82" i="42"/>
  <c r="J14" i="63"/>
  <c r="E83" i="42"/>
  <c r="J15" i="63"/>
  <c r="E84" i="42"/>
  <c r="J16" i="63"/>
  <c r="E85" i="42"/>
  <c r="J17" i="63"/>
  <c r="E86" i="42"/>
  <c r="J18" i="63"/>
  <c r="E87" i="42"/>
  <c r="J19" i="63"/>
  <c r="E88" i="42"/>
  <c r="J20" i="63"/>
  <c r="E89" i="42"/>
  <c r="J21" i="63"/>
  <c r="E90" i="42"/>
  <c r="J22" i="63"/>
  <c r="E91" i="42"/>
  <c r="J23" i="63"/>
  <c r="E92" i="42"/>
  <c r="J7" i="63"/>
  <c r="E76" i="42"/>
  <c r="H17" i="6"/>
  <c r="H13" i="6"/>
  <c r="H15" i="6"/>
  <c r="G31" i="45"/>
  <c r="L31" i="17"/>
  <c r="F32" i="45"/>
  <c r="L32" i="17"/>
  <c r="F33" i="45"/>
  <c r="L33" i="17"/>
  <c r="F34" i="45"/>
  <c r="L34" i="17"/>
  <c r="F35" i="45"/>
  <c r="L30" i="17"/>
  <c r="F31" i="45"/>
  <c r="L26" i="17"/>
  <c r="E27" i="45"/>
  <c r="L27" i="17"/>
  <c r="E28" i="45"/>
  <c r="L28" i="17"/>
  <c r="E29" i="45"/>
  <c r="L29" i="17"/>
  <c r="E30" i="45"/>
  <c r="L25" i="17"/>
  <c r="E26" i="45"/>
  <c r="L23" i="17"/>
  <c r="E24" i="45"/>
  <c r="L24" i="17"/>
  <c r="E25" i="45"/>
  <c r="L22" i="17"/>
  <c r="E23" i="45"/>
  <c r="L12" i="17"/>
  <c r="E13" i="45"/>
  <c r="L13" i="17"/>
  <c r="E14" i="45"/>
  <c r="L14" i="17"/>
  <c r="E15" i="45"/>
  <c r="L15" i="17"/>
  <c r="E16" i="45"/>
  <c r="L16" i="17"/>
  <c r="E17" i="45"/>
  <c r="L17" i="17"/>
  <c r="E18" i="45"/>
  <c r="L18" i="17"/>
  <c r="E19" i="45"/>
  <c r="L19" i="17"/>
  <c r="E20" i="45"/>
  <c r="L20" i="17"/>
  <c r="E21" i="45"/>
  <c r="L21" i="17"/>
  <c r="E22" i="45"/>
  <c r="L11" i="17"/>
  <c r="E12" i="45"/>
  <c r="L8" i="17"/>
  <c r="F9" i="45"/>
  <c r="L9" i="17"/>
  <c r="F10" i="45"/>
  <c r="L10" i="17"/>
  <c r="F11" i="45"/>
  <c r="L7" i="17"/>
  <c r="F8" i="45"/>
  <c r="L6" i="17"/>
  <c r="E7" i="45"/>
  <c r="L5" i="17"/>
  <c r="E6" i="45"/>
  <c r="L4" i="17"/>
  <c r="F5" i="45"/>
  <c r="L3" i="17"/>
  <c r="F4" i="45"/>
  <c r="J7" i="54"/>
  <c r="J8" i="54"/>
  <c r="J9" i="54"/>
  <c r="J10" i="54"/>
  <c r="J11" i="54"/>
  <c r="J12" i="54"/>
  <c r="J13" i="54"/>
  <c r="J14" i="54"/>
  <c r="J15" i="54"/>
  <c r="J16" i="54"/>
  <c r="J17" i="54"/>
  <c r="J18" i="54"/>
  <c r="J19" i="54"/>
  <c r="J20" i="54"/>
  <c r="J21" i="54"/>
  <c r="J22" i="54"/>
  <c r="J23" i="54"/>
  <c r="J24" i="54"/>
  <c r="J25" i="54"/>
  <c r="J26" i="54"/>
  <c r="J27" i="54"/>
  <c r="J28" i="54"/>
  <c r="J29" i="54"/>
  <c r="J30" i="54"/>
  <c r="J31" i="54"/>
  <c r="J32" i="54"/>
  <c r="J33" i="54"/>
  <c r="J34" i="54"/>
  <c r="J35" i="54"/>
  <c r="J36" i="54"/>
  <c r="J37" i="54"/>
  <c r="J38" i="54"/>
  <c r="J39" i="54"/>
  <c r="J40" i="54"/>
  <c r="J41" i="54"/>
  <c r="J42" i="54"/>
  <c r="J6" i="54"/>
  <c r="I7" i="5"/>
  <c r="I8" i="5"/>
  <c r="I9" i="5"/>
  <c r="I10" i="5"/>
  <c r="I11" i="5"/>
  <c r="I12" i="5"/>
  <c r="I13" i="5"/>
  <c r="I14" i="5"/>
  <c r="I15" i="5"/>
  <c r="I16" i="5"/>
  <c r="I17" i="5"/>
  <c r="I18" i="5"/>
  <c r="I19" i="5"/>
  <c r="I20" i="5"/>
  <c r="I21" i="5"/>
  <c r="I22" i="5"/>
  <c r="I23" i="5"/>
  <c r="I6" i="5"/>
  <c r="H6" i="66"/>
  <c r="H8" i="66"/>
  <c r="H9" i="66"/>
  <c r="H10" i="66"/>
  <c r="H11" i="66"/>
  <c r="H12" i="66"/>
  <c r="H13" i="66"/>
  <c r="H14" i="66"/>
  <c r="H15" i="66"/>
  <c r="H16" i="66"/>
  <c r="H22" i="66"/>
  <c r="H23" i="66"/>
  <c r="H25" i="66"/>
  <c r="E25" i="66"/>
  <c r="I25" i="66"/>
  <c r="H6" i="67"/>
  <c r="H8" i="67"/>
  <c r="H9" i="67"/>
  <c r="H10" i="67"/>
  <c r="H11" i="67"/>
  <c r="H12" i="67"/>
  <c r="H13" i="67"/>
  <c r="H14" i="67"/>
  <c r="H15" i="67"/>
  <c r="H16" i="67"/>
  <c r="H22" i="67"/>
  <c r="H23" i="67"/>
  <c r="H25" i="67"/>
  <c r="E25" i="67"/>
  <c r="I25" i="67"/>
  <c r="H6" i="68"/>
  <c r="H8" i="68"/>
  <c r="H9" i="68"/>
  <c r="H10" i="68"/>
  <c r="H11" i="68"/>
  <c r="H12" i="68"/>
  <c r="H13" i="68"/>
  <c r="H14" i="68"/>
  <c r="H15" i="68"/>
  <c r="H16" i="68"/>
  <c r="H22" i="68"/>
  <c r="H23" i="68"/>
  <c r="H25" i="68"/>
  <c r="E25" i="68"/>
  <c r="I25" i="68"/>
  <c r="H7" i="68"/>
  <c r="H17" i="68"/>
  <c r="H18" i="68"/>
  <c r="H19" i="68"/>
  <c r="H20" i="68"/>
  <c r="H21" i="68"/>
  <c r="H24" i="68"/>
  <c r="E24" i="68"/>
  <c r="I24" i="68"/>
  <c r="G24" i="68"/>
  <c r="F24" i="68"/>
  <c r="I23" i="68"/>
  <c r="I22" i="68"/>
  <c r="I21" i="68"/>
  <c r="I20" i="68"/>
  <c r="I19" i="68"/>
  <c r="I18" i="68"/>
  <c r="I17" i="68"/>
  <c r="I16" i="68"/>
  <c r="I15" i="68"/>
  <c r="I14" i="68"/>
  <c r="I13" i="68"/>
  <c r="I12" i="68"/>
  <c r="I11" i="68"/>
  <c r="I10" i="68"/>
  <c r="I9" i="68"/>
  <c r="I8" i="68"/>
  <c r="I7" i="68"/>
  <c r="I6" i="68"/>
  <c r="H7" i="67"/>
  <c r="H17" i="67"/>
  <c r="H18" i="67"/>
  <c r="H19" i="67"/>
  <c r="H20" i="67"/>
  <c r="H21" i="67"/>
  <c r="H24" i="67"/>
  <c r="E24" i="67"/>
  <c r="I24" i="67"/>
  <c r="G24" i="67"/>
  <c r="F24" i="67"/>
  <c r="I23" i="67"/>
  <c r="I22" i="67"/>
  <c r="I21" i="67"/>
  <c r="I20" i="67"/>
  <c r="I19" i="67"/>
  <c r="I18" i="67"/>
  <c r="I17" i="67"/>
  <c r="I16" i="67"/>
  <c r="I15" i="67"/>
  <c r="I14" i="67"/>
  <c r="I13" i="67"/>
  <c r="I12" i="67"/>
  <c r="I11" i="67"/>
  <c r="I10" i="67"/>
  <c r="I9" i="67"/>
  <c r="I8" i="67"/>
  <c r="I7" i="67"/>
  <c r="I6" i="67"/>
  <c r="H7" i="66"/>
  <c r="H17" i="66"/>
  <c r="H18" i="66"/>
  <c r="H19" i="66"/>
  <c r="H20" i="66"/>
  <c r="H21" i="66"/>
  <c r="H24" i="66"/>
  <c r="E24" i="66"/>
  <c r="I24" i="66"/>
  <c r="G24" i="66"/>
  <c r="F24" i="66"/>
  <c r="I23" i="66"/>
  <c r="I22" i="66"/>
  <c r="I21" i="66"/>
  <c r="I20" i="66"/>
  <c r="I19" i="66"/>
  <c r="I18" i="66"/>
  <c r="I17" i="66"/>
  <c r="I16" i="66"/>
  <c r="I15" i="66"/>
  <c r="I14" i="66"/>
  <c r="I13" i="66"/>
  <c r="I12" i="66"/>
  <c r="I11" i="66"/>
  <c r="I10" i="66"/>
  <c r="I9" i="66"/>
  <c r="I8" i="66"/>
  <c r="I7" i="66"/>
  <c r="I6" i="66"/>
  <c r="F24" i="5"/>
  <c r="G24" i="5"/>
  <c r="K43" i="54"/>
  <c r="T24" i="63"/>
  <c r="Q24" i="63"/>
  <c r="N24" i="63"/>
  <c r="K24" i="63"/>
  <c r="S1" i="64"/>
  <c r="Q1" i="64"/>
  <c r="N1" i="64"/>
  <c r="K1" i="64"/>
  <c r="J1" i="64"/>
  <c r="T25" i="63"/>
  <c r="Q25" i="63"/>
  <c r="N25" i="63"/>
  <c r="K25" i="63"/>
  <c r="J25" i="63"/>
  <c r="T1" i="63"/>
  <c r="Q1" i="63"/>
  <c r="N1" i="63"/>
  <c r="K1" i="63"/>
  <c r="J1" i="63"/>
  <c r="V2" i="61"/>
  <c r="U2" i="61"/>
  <c r="T2" i="61"/>
  <c r="S2" i="61"/>
  <c r="R2" i="61"/>
  <c r="Q2" i="61"/>
  <c r="P2" i="61"/>
  <c r="O2" i="61"/>
  <c r="N2" i="61"/>
  <c r="M2" i="61"/>
  <c r="L2" i="61"/>
  <c r="K2" i="61"/>
  <c r="J2" i="61"/>
  <c r="I2" i="61"/>
  <c r="H2" i="61"/>
  <c r="E2" i="61"/>
  <c r="D2" i="61"/>
  <c r="C2" i="61"/>
  <c r="B2" i="61"/>
  <c r="Z2" i="61"/>
  <c r="C19" i="13"/>
  <c r="D19" i="13"/>
  <c r="Y2" i="61"/>
  <c r="X2" i="61"/>
  <c r="W2" i="61"/>
  <c r="E39" i="42"/>
  <c r="E40" i="42"/>
  <c r="E41" i="42"/>
  <c r="E42" i="42"/>
  <c r="E43" i="42"/>
  <c r="E44" i="42"/>
  <c r="E45" i="42"/>
  <c r="E46" i="42"/>
  <c r="E47" i="42"/>
  <c r="E48" i="42"/>
  <c r="E49" i="42"/>
  <c r="E50" i="42"/>
  <c r="E51" i="42"/>
  <c r="E52" i="42"/>
  <c r="E53" i="42"/>
  <c r="E54" i="42"/>
  <c r="E55" i="42"/>
  <c r="E56" i="42"/>
  <c r="E57" i="42"/>
  <c r="E58" i="42"/>
  <c r="E59" i="42"/>
  <c r="E60" i="42"/>
  <c r="E61" i="42"/>
  <c r="E62" i="42"/>
  <c r="E63" i="42"/>
  <c r="E64" i="42"/>
  <c r="E65" i="42"/>
  <c r="E66" i="42"/>
  <c r="E67" i="42"/>
  <c r="E68" i="42"/>
  <c r="E69" i="42"/>
  <c r="E70" i="42"/>
  <c r="E71" i="42"/>
  <c r="E72" i="42"/>
  <c r="E73" i="42"/>
  <c r="E74" i="42"/>
  <c r="E75" i="42"/>
  <c r="E38" i="42"/>
  <c r="E36" i="42"/>
  <c r="E35" i="42"/>
  <c r="E34" i="42"/>
  <c r="E32" i="42"/>
  <c r="E30" i="42"/>
  <c r="E29" i="42"/>
  <c r="E28" i="42"/>
  <c r="E27" i="42"/>
  <c r="E25" i="42"/>
  <c r="E23" i="42"/>
  <c r="E21" i="42"/>
  <c r="E19" i="42"/>
  <c r="E16" i="42"/>
  <c r="E12" i="42"/>
  <c r="E10" i="42"/>
  <c r="E7" i="42"/>
  <c r="E4" i="42"/>
  <c r="G4" i="45"/>
  <c r="G12" i="45"/>
  <c r="G23" i="45"/>
  <c r="G26" i="45"/>
  <c r="F39" i="42"/>
  <c r="F4" i="42"/>
  <c r="K44" i="54"/>
  <c r="J44" i="54"/>
  <c r="H26" i="5"/>
  <c r="F19" i="13"/>
  <c r="E19" i="13"/>
  <c r="EO2" i="61"/>
  <c r="EN2" i="61"/>
  <c r="EM2" i="61"/>
  <c r="EL2" i="61"/>
  <c r="EK2" i="61"/>
  <c r="EJ2" i="61"/>
  <c r="EI2" i="61"/>
  <c r="EH2" i="61"/>
  <c r="EG2" i="61"/>
  <c r="EF2" i="61"/>
  <c r="EE2" i="61"/>
  <c r="ED2" i="61"/>
  <c r="EC2" i="61"/>
  <c r="EB2" i="61"/>
  <c r="EA2" i="61"/>
  <c r="DZ2" i="61"/>
  <c r="CW2" i="61"/>
  <c r="CE2" i="61"/>
  <c r="CD2" i="61"/>
  <c r="CC2" i="61"/>
  <c r="CB2" i="61"/>
  <c r="CA2" i="61"/>
  <c r="BZ2" i="61"/>
  <c r="BY2" i="61"/>
  <c r="BX2" i="61"/>
  <c r="BW2" i="61"/>
  <c r="BV2" i="61"/>
  <c r="BU2" i="61"/>
  <c r="BT2" i="61"/>
  <c r="BS2" i="61"/>
  <c r="BR2" i="61"/>
  <c r="BQ2" i="61"/>
  <c r="BP2" i="61"/>
  <c r="BO2" i="61"/>
  <c r="BN2" i="61"/>
  <c r="BM2" i="61"/>
  <c r="BL2" i="61"/>
  <c r="BK2" i="61"/>
  <c r="BJ2" i="61"/>
  <c r="BI2" i="61"/>
  <c r="BH2" i="61"/>
  <c r="BG2" i="61"/>
  <c r="BF2" i="61"/>
  <c r="BE2" i="61"/>
  <c r="BD2" i="61"/>
  <c r="BC2" i="61"/>
  <c r="BB2" i="61"/>
  <c r="BA2" i="61"/>
  <c r="AZ2" i="61"/>
  <c r="AY2" i="61"/>
  <c r="AX2" i="61"/>
  <c r="AW2" i="61"/>
  <c r="AV2" i="61"/>
  <c r="AU2" i="61"/>
  <c r="AT2" i="61"/>
  <c r="AS2" i="61"/>
  <c r="AR2" i="61"/>
  <c r="AQ2" i="61"/>
  <c r="AP2" i="61"/>
  <c r="AO2" i="61"/>
  <c r="AN2" i="61"/>
  <c r="AM2" i="61"/>
  <c r="AL2" i="61"/>
  <c r="AK2" i="61"/>
  <c r="AJ2" i="61"/>
  <c r="AI2" i="61"/>
  <c r="AH2" i="61"/>
  <c r="AG2" i="61"/>
  <c r="AF2" i="61"/>
  <c r="AE2" i="61"/>
  <c r="AD2" i="61"/>
  <c r="AC2" i="61"/>
  <c r="AB2" i="61"/>
  <c r="AA2" i="61"/>
</calcChain>
</file>

<file path=xl/sharedStrings.xml><?xml version="1.0" encoding="utf-8"?>
<sst xmlns="http://schemas.openxmlformats.org/spreadsheetml/2006/main" count="2149" uniqueCount="811">
  <si>
    <t>品质排查数据确认单</t>
  </si>
  <si>
    <t>监理单位</t>
  </si>
  <si>
    <t>门窗单位</t>
  </si>
  <si>
    <t>检查分项</t>
  </si>
  <si>
    <t>检查子项得分</t>
  </si>
  <si>
    <t>分项得分</t>
  </si>
  <si>
    <t>室内</t>
  </si>
  <si>
    <t>外立面</t>
  </si>
  <si>
    <t>公区</t>
  </si>
  <si>
    <t>景观</t>
  </si>
  <si>
    <t>外窗</t>
  </si>
  <si>
    <t>外墙</t>
  </si>
  <si>
    <t>地下室</t>
  </si>
  <si>
    <t>卫生间</t>
  </si>
  <si>
    <t>阳露台</t>
  </si>
  <si>
    <t>屋面</t>
  </si>
  <si>
    <t>综合渗漏率</t>
  </si>
  <si>
    <t>下水管通球</t>
  </si>
  <si>
    <t>地漏通水</t>
  </si>
  <si>
    <t>给水管打压</t>
  </si>
  <si>
    <t>地暖管打压</t>
  </si>
  <si>
    <t>区域</t>
  </si>
  <si>
    <t>缺陷标准</t>
  </si>
  <si>
    <t>检查方法/测点说明/判定方法</t>
  </si>
  <si>
    <t>检查数量</t>
  </si>
  <si>
    <t>不合格点数</t>
  </si>
  <si>
    <t>合格率</t>
  </si>
  <si>
    <t>入户门</t>
  </si>
  <si>
    <t>铝合金/塑钢门窗</t>
  </si>
  <si>
    <t>地面</t>
  </si>
  <si>
    <t>防水</t>
  </si>
  <si>
    <t>空调洞</t>
  </si>
  <si>
    <t>室内渗漏</t>
  </si>
  <si>
    <t>建筑散水</t>
  </si>
  <si>
    <t>乔木</t>
  </si>
  <si>
    <t>给水管打压（精装）</t>
  </si>
  <si>
    <t>渗漏率</t>
  </si>
  <si>
    <t>子项</t>
  </si>
  <si>
    <t>评定标准</t>
  </si>
  <si>
    <t>检查范围及评定标准说明</t>
  </si>
  <si>
    <t>一级权重</t>
  </si>
  <si>
    <t>二级权重</t>
  </si>
  <si>
    <t>三级权重</t>
  </si>
  <si>
    <t>软景（50%）</t>
  </si>
  <si>
    <t>大堂（25%）</t>
  </si>
  <si>
    <t>门窗类（50%）</t>
  </si>
  <si>
    <t>地下车库（20%）</t>
  </si>
  <si>
    <t>机电管线（40%）</t>
  </si>
  <si>
    <t>墙顶地</t>
  </si>
  <si>
    <t>信报箱</t>
  </si>
  <si>
    <t>电梯门套</t>
  </si>
  <si>
    <t>电梯轿厢保护</t>
  </si>
  <si>
    <t>楼梯踏步</t>
  </si>
  <si>
    <t>台阶</t>
  </si>
  <si>
    <t>汀步</t>
  </si>
  <si>
    <t>压顶石材
（坐凳、挡墙、树池等）</t>
  </si>
  <si>
    <t>石材阳角拼角</t>
  </si>
  <si>
    <t>软硬景交接</t>
  </si>
  <si>
    <t>不同材质铺装交接</t>
  </si>
  <si>
    <t>立面与平面交接</t>
  </si>
  <si>
    <t>铁艺
（大门、栏杆、廊架）</t>
  </si>
  <si>
    <t>停车位</t>
  </si>
  <si>
    <t>总检查数量</t>
    <phoneticPr fontId="8" type="noConversion"/>
  </si>
  <si>
    <t>缺陷标准</t>
    <phoneticPr fontId="8" type="noConversion"/>
  </si>
  <si>
    <t>评估项</t>
    <phoneticPr fontId="8" type="noConversion"/>
  </si>
  <si>
    <t>序号</t>
    <phoneticPr fontId="8" type="noConversion"/>
  </si>
  <si>
    <t>硬景（50%）</t>
    <phoneticPr fontId="8" type="noConversion"/>
  </si>
  <si>
    <t>分项得分</t>
    <phoneticPr fontId="8" type="noConversion"/>
  </si>
  <si>
    <t>绿植
（40%）</t>
    <phoneticPr fontId="8" type="noConversion"/>
  </si>
  <si>
    <t>铺装
（40%）</t>
    <phoneticPr fontId="8" type="noConversion"/>
  </si>
  <si>
    <t>道路
（40%）</t>
    <phoneticPr fontId="8" type="noConversion"/>
  </si>
  <si>
    <t>楼梯间及连廊（15%）</t>
    <phoneticPr fontId="8" type="noConversion"/>
  </si>
  <si>
    <t>1、满分：封堵完成，交付面层完成；
2、合格：封堵完成，交付面层未完成；
3、不合格：封堵未完成。</t>
    <phoneticPr fontId="8" type="noConversion"/>
  </si>
  <si>
    <t>机电
（15%）</t>
    <phoneticPr fontId="8" type="noConversion"/>
  </si>
  <si>
    <t>电梯厅（25%）</t>
    <phoneticPr fontId="8" type="noConversion"/>
  </si>
  <si>
    <t>1、收边收口：涂料分色、瓷砖勾缝、打胶等。</t>
    <phoneticPr fontId="8" type="noConversion"/>
  </si>
  <si>
    <t>地坪（30%）</t>
    <phoneticPr fontId="8" type="noConversion"/>
  </si>
  <si>
    <t>1、满分：管线安装及调试完成；
2、合格：管线安装完成，阀门/挂表未完成或调试未完成；
3、不合格：管线安装未完成。</t>
    <phoneticPr fontId="8" type="noConversion"/>
  </si>
  <si>
    <t>1、满分：管线安装及调试完成；
2、合格：管线安装完成，阀门/挂表未完成或调试未完成；
3、不合格：管线安装未完成。</t>
    <phoneticPr fontId="8" type="noConversion"/>
  </si>
  <si>
    <t>1、管线：强弱电、自来水、消防。</t>
    <phoneticPr fontId="8" type="noConversion"/>
  </si>
  <si>
    <t>1、管线：强弱电、自来水、消防。</t>
    <phoneticPr fontId="8" type="noConversion"/>
  </si>
  <si>
    <t>管线安装（70%）</t>
    <phoneticPr fontId="8" type="noConversion"/>
  </si>
  <si>
    <t>墙面及顶面（30%）</t>
    <phoneticPr fontId="8" type="noConversion"/>
  </si>
  <si>
    <t>门窗类
（50%）</t>
    <phoneticPr fontId="8" type="noConversion"/>
  </si>
  <si>
    <t>门窗栏杆类
（50%）</t>
    <phoneticPr fontId="8" type="noConversion"/>
  </si>
  <si>
    <t>计算权重</t>
    <phoneticPr fontId="8" type="noConversion"/>
  </si>
  <si>
    <t>1、主要活动区：行走路径和楼栋周边可视范围内。</t>
    <phoneticPr fontId="8" type="noConversion"/>
  </si>
  <si>
    <t>围墙铁艺
(20%)</t>
    <phoneticPr fontId="8" type="noConversion"/>
  </si>
  <si>
    <t>回土堆坡
（60%）</t>
    <phoneticPr fontId="8" type="noConversion"/>
  </si>
  <si>
    <t>墙顶地（50%）</t>
    <phoneticPr fontId="8" type="noConversion"/>
  </si>
  <si>
    <t>序号</t>
    <phoneticPr fontId="8" type="noConversion"/>
  </si>
  <si>
    <t>1、满分：园区主要活动区回土及堆坡完成，建筑垃圾清理完成；
2、合格：园区主要活动区回土完成，堆坡未完成或建筑垃圾清理未完成；
3、不合格：园区主要活动区回土未完成。</t>
    <phoneticPr fontId="8" type="noConversion"/>
  </si>
  <si>
    <t>主立面
（60%）</t>
    <phoneticPr fontId="8" type="noConversion"/>
  </si>
  <si>
    <t>墙根
（15%）</t>
    <phoneticPr fontId="8" type="noConversion"/>
  </si>
  <si>
    <t>屋面
（25%）</t>
    <phoneticPr fontId="8" type="noConversion"/>
  </si>
  <si>
    <t>1、满分：园区主要活动区完成，铺装完成量&gt;90%；
2、合格：园区主要活动区未完成，铺装完成量&gt;50%；
3、不合格：园区铺装完成量&lt;50%。</t>
    <phoneticPr fontId="8" type="noConversion"/>
  </si>
  <si>
    <t>1、满分：墙根散水结构完成，墙根涂料收口完成；
2、合格：墙根散水结构完成，墙根涂料手口未完成；
3、不合格：墙根散水结构未完成。</t>
    <phoneticPr fontId="8" type="noConversion"/>
  </si>
  <si>
    <t>1、满分：大中型乔灌木全部完成；
2、合格：大中型乔灌木完成量&gt;70%；
3、不合格：大中型乔灌木完成量&lt;70%。</t>
    <phoneticPr fontId="8" type="noConversion"/>
  </si>
  <si>
    <r>
      <t>1、</t>
    </r>
    <r>
      <rPr>
        <sz val="10"/>
        <color rgb="FFFF0000"/>
        <rFont val="微软雅黑"/>
        <family val="2"/>
        <charset val="134"/>
      </rPr>
      <t>门窗：单元门、消防门、幕墙等。</t>
    </r>
    <r>
      <rPr>
        <sz val="10"/>
        <color theme="1"/>
        <rFont val="微软雅黑"/>
        <family val="2"/>
        <charset val="134"/>
      </rPr>
      <t xml:space="preserve">
1、收边收口：塞缝修补、打胶、玻璃补片等。
</t>
    </r>
    <r>
      <rPr>
        <sz val="10"/>
        <color rgb="FFFF0000"/>
        <rFont val="微软雅黑"/>
        <family val="2"/>
        <charset val="134"/>
      </rPr>
      <t>2、允许未完项：门禁系统。</t>
    </r>
    <phoneticPr fontId="8" type="noConversion"/>
  </si>
  <si>
    <t>1、满分：门窗安装完成，收边收口完成；
2、合格：门窗安装完成，收边收口未完成；
3、不合格：门窗安装未完成。</t>
    <phoneticPr fontId="8" type="noConversion"/>
  </si>
  <si>
    <t>1、满分：门窗安装完成，收边收口完成；
2、合格：门窗安装完成，收边收口未完成；
3、不合格：门窗安装未完成。</t>
    <phoneticPr fontId="8" type="noConversion"/>
  </si>
  <si>
    <r>
      <rPr>
        <sz val="10"/>
        <color rgb="FFFF0000"/>
        <rFont val="微软雅黑"/>
        <family val="2"/>
        <charset val="134"/>
      </rPr>
      <t>1、门窗：电梯门及门套、公区窗、管井门等。</t>
    </r>
    <r>
      <rPr>
        <sz val="10"/>
        <color theme="1"/>
        <rFont val="微软雅黑"/>
        <family val="2"/>
        <charset val="134"/>
      </rPr>
      <t xml:space="preserve">
1、收边收口：塞缝、油漆修补、打胶等。</t>
    </r>
    <phoneticPr fontId="8" type="noConversion"/>
  </si>
  <si>
    <t>1、满分：交付面完成，收边收口完成；
2、合格：交付面完成量&gt;90%，收边收口未完成；
3、不合格：面涂/面漆/面砖未完成量&lt;90%。</t>
    <phoneticPr fontId="8" type="noConversion"/>
  </si>
  <si>
    <t>1、满分：交付面完成，路缘石完成；
2、合格：砼基层完成，交付面层未完成；
3、不合格：砼基层未完成。</t>
    <phoneticPr fontId="8" type="noConversion"/>
  </si>
  <si>
    <t>1、满分：围挡结构完成，交付面完成；
2、合格：围挡结构完成，交付面未完成。
3、不合格：围挡结构未完成。</t>
    <phoneticPr fontId="8" type="noConversion"/>
  </si>
  <si>
    <t>1、满分：外架拆除完成，交付面完成。
2、合格：外架拆除完成，交付面完成量&gt;90%；
3、不合格：外架拆除未完成或交付面完成量&lt;90%。</t>
    <phoneticPr fontId="8" type="noConversion"/>
  </si>
  <si>
    <r>
      <t>1、交付面：涂料、石材、幕墙等。
2、</t>
    </r>
    <r>
      <rPr>
        <sz val="10"/>
        <color rgb="FFFF0000"/>
        <rFont val="微软雅黑"/>
        <family val="2"/>
        <charset val="134"/>
      </rPr>
      <t>允许未完项：零星修补。</t>
    </r>
    <phoneticPr fontId="8" type="noConversion"/>
  </si>
  <si>
    <t>1：交付面：涂料、石材、幕墙等。</t>
    <phoneticPr fontId="8" type="noConversion"/>
  </si>
  <si>
    <t>1、门窗：防火门、公区窗。
2、栏杆：楼梯栏杆、连廊栏杆栏板。
2、收边收口：塞缝修补、打胶、涂料修补等。</t>
    <phoneticPr fontId="8" type="noConversion"/>
  </si>
  <si>
    <t>1、满分：门窗栏杆安装完成，收边收口完成；
2、合格：门窗栏杆安装完成，收边收口未完成；
3、不合格：门窗栏杆安装未完成。</t>
    <phoneticPr fontId="8" type="noConversion"/>
  </si>
  <si>
    <t>1、满分：地坪保护层完成，女儿墙交付面完成；
2、合格：地坪保护层完成，女儿墙交付面完成量&gt;70%。
3、不合格：地坪保护层未完成或大面开裂起皮需重新施工。</t>
    <phoneticPr fontId="8" type="noConversion"/>
  </si>
  <si>
    <t>1、满分：交付面完成，收边收口完成；
2、合格：交付面完成量&gt;90%，收边收口未完成；
3、不合格：交付面完成量&lt;90%。</t>
    <phoneticPr fontId="8" type="noConversion"/>
  </si>
  <si>
    <t>1、交付面：涂料、瓷砖。
2、收边收口：涂料分色、瓷砖勾缝、打胶等。</t>
    <phoneticPr fontId="8" type="noConversion"/>
  </si>
  <si>
    <t>1、满分：交付面完成，收边收口完成；
2、合格：交付面完成量&gt;90%，收边收口未完成；
3、不合格：交付面未完成量&lt;90%。</t>
    <phoneticPr fontId="8" type="noConversion"/>
  </si>
  <si>
    <t>1、交付面：涂料、乳胶漆、瓷砖、石材等。
2、收边收口：涂料分色、瓷砖勾缝、打胶、公示牌、信报箱等。</t>
    <phoneticPr fontId="8" type="noConversion"/>
  </si>
  <si>
    <t>1、交付面：毛坯面、粉刷面、涂料面</t>
    <phoneticPr fontId="8" type="noConversion"/>
  </si>
  <si>
    <t>封堵及修补（30%）</t>
    <phoneticPr fontId="8" type="noConversion"/>
  </si>
  <si>
    <t>1：满分：交付面完成，收边收口完成；
2、合格：交付面完成，收边收口未完成；
3、不合格：交付面未完成。</t>
    <phoneticPr fontId="8" type="noConversion"/>
  </si>
  <si>
    <t>1：满分：交付面完成；
2、合格：混凝土找平层完成；
3、不合格：混凝土找平层未完成。</t>
    <phoneticPr fontId="8" type="noConversion"/>
  </si>
  <si>
    <t>1、交付面：涂料等。
2、收边收口：涂料分色、标识、管线封堵、修补。</t>
    <phoneticPr fontId="8" type="noConversion"/>
  </si>
  <si>
    <t>进户门
（10%）</t>
    <phoneticPr fontId="8" type="noConversion"/>
  </si>
  <si>
    <t>1、收边收口：塞缝、打胶等。</t>
    <phoneticPr fontId="8" type="noConversion"/>
  </si>
  <si>
    <t>外窗
（10%）</t>
    <phoneticPr fontId="8" type="noConversion"/>
  </si>
  <si>
    <r>
      <t xml:space="preserve">1、主要活动区：行走路径和楼栋周边可视范围内。
</t>
    </r>
    <r>
      <rPr>
        <sz val="10"/>
        <color rgb="FFFF0000"/>
        <rFont val="微软雅黑"/>
        <family val="2"/>
        <charset val="134"/>
      </rPr>
      <t>2、允许未完项：勾缝、铣槽。</t>
    </r>
    <phoneticPr fontId="8" type="noConversion"/>
  </si>
  <si>
    <r>
      <t xml:space="preserve">1、道路：主要车行道和人行道。
</t>
    </r>
    <r>
      <rPr>
        <sz val="10"/>
        <color rgb="FFFF0000"/>
        <rFont val="微软雅黑"/>
        <family val="2"/>
        <charset val="134"/>
      </rPr>
      <t>2、允许未完项：地面标识划线。</t>
    </r>
    <phoneticPr fontId="8" type="noConversion"/>
  </si>
  <si>
    <r>
      <t xml:space="preserve">1、毛坯交付标准：砼找平层。
2、精装交付标准：地砖、地板。
</t>
    </r>
    <r>
      <rPr>
        <sz val="10"/>
        <color rgb="FFFF0000"/>
        <rFont val="微软雅黑"/>
        <family val="2"/>
        <charset val="134"/>
      </rPr>
      <t>3、允许未完项：踢脚线。</t>
    </r>
    <phoneticPr fontId="8" type="noConversion"/>
  </si>
  <si>
    <t>1、毛坯交付标准：腻子。
2、精装交付标准：乳胶漆。</t>
    <phoneticPr fontId="8" type="noConversion"/>
  </si>
  <si>
    <t>户内部品
（10%）</t>
    <phoneticPr fontId="8" type="noConversion"/>
  </si>
  <si>
    <t>户内门
（10%）</t>
    <phoneticPr fontId="8" type="noConversion"/>
  </si>
  <si>
    <t>地面
（20%）</t>
    <phoneticPr fontId="8" type="noConversion"/>
  </si>
  <si>
    <t>顶棚
（20%）</t>
    <phoneticPr fontId="8" type="noConversion"/>
  </si>
  <si>
    <t>1、满分：面层完成，达到交付标准；
2、合格：吊顶及线条完成，面层完成量&gt;70%；
3、不合格：吊顶及线条未完成，或面完成量&lt;70%。</t>
    <phoneticPr fontId="8" type="noConversion"/>
  </si>
  <si>
    <t>1、满分：面层完成，达到交付标准；
2、合格：面完成量&gt;70%；
3、不合格：基层未完成，或面层完成量&lt;70%。</t>
    <phoneticPr fontId="8" type="noConversion"/>
  </si>
  <si>
    <r>
      <t xml:space="preserve">1、毛坯：栏杆。
2、精装：栏杆、厨卫电器、五金、收纳等。
</t>
    </r>
    <r>
      <rPr>
        <sz val="10"/>
        <color rgb="FFFF0000"/>
        <rFont val="微软雅黑"/>
        <family val="2"/>
        <charset val="134"/>
      </rPr>
      <t>3、允许未完项：打胶。</t>
    </r>
    <phoneticPr fontId="8" type="noConversion"/>
  </si>
  <si>
    <t>大堂门窗/幕墙</t>
  </si>
  <si>
    <t>其他装饰
（软包、壁纸等）</t>
  </si>
  <si>
    <t>墙地砖</t>
  </si>
  <si>
    <t>栏杆/栏板</t>
  </si>
  <si>
    <t>井盖
（隐形井盖、种植井盖）</t>
  </si>
  <si>
    <t>雨水篦子/排水沟</t>
  </si>
  <si>
    <t>竹木/防腐木</t>
  </si>
  <si>
    <t>游乐设施/运动器材</t>
  </si>
  <si>
    <t>质量缺陷-室内毛坯</t>
    <phoneticPr fontId="8" type="noConversion"/>
  </si>
  <si>
    <t>景观单位</t>
    <phoneticPr fontId="1" type="noConversion"/>
  </si>
  <si>
    <t>A</t>
  </si>
  <si>
    <t>一级目录</t>
  </si>
  <si>
    <t>二级目录</t>
  </si>
  <si>
    <t>归属分类</t>
  </si>
  <si>
    <t>三级目录</t>
  </si>
  <si>
    <t>大项合格率</t>
  </si>
  <si>
    <t>室内毛坯</t>
    <phoneticPr fontId="1" type="noConversion"/>
  </si>
  <si>
    <t>*</t>
    <phoneticPr fontId="1" type="noConversion"/>
  </si>
  <si>
    <t>功能缺陷</t>
  </si>
  <si>
    <t>重大观感缺陷</t>
  </si>
  <si>
    <t>公区</t>
    <phoneticPr fontId="1" type="noConversion"/>
  </si>
  <si>
    <t>外立面</t>
    <phoneticPr fontId="1" type="noConversion"/>
  </si>
  <si>
    <t>景观</t>
    <phoneticPr fontId="1" type="noConversion"/>
  </si>
  <si>
    <t>外窗（淋水）</t>
    <phoneticPr fontId="1" type="noConversion"/>
  </si>
  <si>
    <t>外墙（淋水）</t>
    <phoneticPr fontId="1" type="noConversion"/>
  </si>
  <si>
    <t>地下室</t>
    <phoneticPr fontId="1" type="noConversion"/>
  </si>
  <si>
    <t>卫生间（蓄水）</t>
    <phoneticPr fontId="1" type="noConversion"/>
  </si>
  <si>
    <t>阳露台（蓄水）</t>
    <phoneticPr fontId="1" type="noConversion"/>
  </si>
  <si>
    <t>屋面（蓄水）</t>
    <phoneticPr fontId="1" type="noConversion"/>
  </si>
  <si>
    <t>*</t>
    <phoneticPr fontId="1" type="noConversion"/>
  </si>
  <si>
    <t>形象进度检查评分表</t>
    <phoneticPr fontId="1" type="noConversion"/>
  </si>
  <si>
    <t>室内
（30%）</t>
    <phoneticPr fontId="8" type="noConversion"/>
  </si>
  <si>
    <t>启用</t>
    <phoneticPr fontId="1" type="noConversion"/>
  </si>
  <si>
    <t>项目得分</t>
    <phoneticPr fontId="1" type="noConversion"/>
  </si>
  <si>
    <t>质量缺陷</t>
    <phoneticPr fontId="1" type="noConversion"/>
  </si>
  <si>
    <t>形象进度</t>
    <phoneticPr fontId="1" type="noConversion"/>
  </si>
  <si>
    <t>质量缺陷-室内毛坯得分汇总</t>
    <phoneticPr fontId="8" type="noConversion"/>
  </si>
  <si>
    <t>#</t>
    <phoneticPr fontId="8" type="noConversion"/>
  </si>
  <si>
    <t>#</t>
    <phoneticPr fontId="8" type="noConversion"/>
  </si>
  <si>
    <t>#</t>
    <phoneticPr fontId="1" type="noConversion"/>
  </si>
  <si>
    <t>形象进度</t>
    <phoneticPr fontId="8" type="noConversion"/>
  </si>
  <si>
    <t>形象进度得分汇总</t>
    <phoneticPr fontId="8" type="noConversion"/>
  </si>
  <si>
    <t>质量缺陷检查评分表</t>
    <phoneticPr fontId="1" type="noConversion"/>
  </si>
  <si>
    <t>景观</t>
    <phoneticPr fontId="8" type="noConversion"/>
  </si>
  <si>
    <t>外立面</t>
    <phoneticPr fontId="8" type="noConversion"/>
  </si>
  <si>
    <t>公区</t>
    <phoneticPr fontId="8" type="noConversion"/>
  </si>
  <si>
    <t>室内</t>
    <phoneticPr fontId="8" type="noConversion"/>
  </si>
  <si>
    <t>机电管线</t>
    <phoneticPr fontId="1" type="noConversion"/>
  </si>
  <si>
    <t>地下车库</t>
    <phoneticPr fontId="1" type="noConversion"/>
  </si>
  <si>
    <t>地坪</t>
    <phoneticPr fontId="8" type="noConversion"/>
  </si>
  <si>
    <t>封堵及修补</t>
    <phoneticPr fontId="8" type="noConversion"/>
  </si>
  <si>
    <t>机电</t>
    <phoneticPr fontId="8" type="noConversion"/>
  </si>
  <si>
    <t>管线安装</t>
  </si>
  <si>
    <t>门窗栏杆类</t>
    <phoneticPr fontId="8" type="noConversion"/>
  </si>
  <si>
    <t>楼梯间及连廊</t>
    <phoneticPr fontId="8" type="noConversion"/>
  </si>
  <si>
    <t>电梯厅</t>
    <phoneticPr fontId="8" type="noConversion"/>
  </si>
  <si>
    <t>门窗类</t>
    <phoneticPr fontId="8" type="noConversion"/>
  </si>
  <si>
    <t>墙顶地</t>
    <phoneticPr fontId="8" type="noConversion"/>
  </si>
  <si>
    <t>门窗类</t>
    <phoneticPr fontId="1" type="noConversion"/>
  </si>
  <si>
    <t>大堂</t>
    <phoneticPr fontId="1" type="noConversion"/>
  </si>
  <si>
    <t>软景</t>
    <phoneticPr fontId="1" type="noConversion"/>
  </si>
  <si>
    <t>绿植</t>
    <phoneticPr fontId="8" type="noConversion"/>
  </si>
  <si>
    <t>回土堆坡</t>
    <phoneticPr fontId="8" type="noConversion"/>
  </si>
  <si>
    <t>围墙铁艺</t>
    <phoneticPr fontId="8" type="noConversion"/>
  </si>
  <si>
    <t>铺装</t>
    <phoneticPr fontId="8" type="noConversion"/>
  </si>
  <si>
    <t>道路</t>
    <phoneticPr fontId="8" type="noConversion"/>
  </si>
  <si>
    <t>硬景</t>
    <phoneticPr fontId="8" type="noConversion"/>
  </si>
  <si>
    <t>墙面及顶面</t>
    <phoneticPr fontId="8" type="noConversion"/>
  </si>
  <si>
    <t>子项合格率</t>
    <phoneticPr fontId="1" type="noConversion"/>
  </si>
  <si>
    <t>户内部品</t>
    <phoneticPr fontId="1" type="noConversion"/>
  </si>
  <si>
    <t>户内门</t>
    <phoneticPr fontId="1" type="noConversion"/>
  </si>
  <si>
    <t>顶棚</t>
    <phoneticPr fontId="1" type="noConversion"/>
  </si>
  <si>
    <t>地面</t>
    <phoneticPr fontId="1" type="noConversion"/>
  </si>
  <si>
    <t>墙面</t>
    <phoneticPr fontId="1" type="noConversion"/>
  </si>
  <si>
    <t>外窗</t>
    <phoneticPr fontId="1" type="noConversion"/>
  </si>
  <si>
    <t>进户门</t>
    <phoneticPr fontId="1" type="noConversion"/>
  </si>
  <si>
    <t>屋面</t>
    <phoneticPr fontId="1" type="noConversion"/>
  </si>
  <si>
    <t>主立面</t>
    <phoneticPr fontId="1" type="noConversion"/>
  </si>
  <si>
    <t>墙根</t>
    <phoneticPr fontId="1" type="noConversion"/>
  </si>
  <si>
    <t>*</t>
    <phoneticPr fontId="1" type="noConversion"/>
  </si>
  <si>
    <t>淋蓄水测试检查评分表</t>
    <phoneticPr fontId="1" type="noConversion"/>
  </si>
  <si>
    <t>质量缺陷-公区</t>
    <phoneticPr fontId="1" type="noConversion"/>
  </si>
  <si>
    <t>序号</t>
    <phoneticPr fontId="1" type="noConversion"/>
  </si>
  <si>
    <t>评估项</t>
    <phoneticPr fontId="1" type="noConversion"/>
  </si>
  <si>
    <t>缺陷标准</t>
    <phoneticPr fontId="1" type="noConversion"/>
  </si>
  <si>
    <t>测点说明</t>
    <phoneticPr fontId="1" type="noConversion"/>
  </si>
  <si>
    <t>总检查数量</t>
    <phoneticPr fontId="1" type="noConversion"/>
  </si>
  <si>
    <t>吊顶/涂料</t>
    <phoneticPr fontId="1" type="noConversion"/>
  </si>
  <si>
    <t>每栋楼计为2个测点。</t>
  </si>
  <si>
    <t>电梯门槛石</t>
    <phoneticPr fontId="1" type="noConversion"/>
  </si>
  <si>
    <t>墙顶面/涂料</t>
    <phoneticPr fontId="1" type="noConversion"/>
  </si>
  <si>
    <t>管井</t>
    <phoneticPr fontId="1" type="noConversion"/>
  </si>
  <si>
    <t>出入口</t>
    <phoneticPr fontId="1" type="noConversion"/>
  </si>
  <si>
    <t>墙顶面</t>
    <phoneticPr fontId="1" type="noConversion"/>
  </si>
  <si>
    <t>车档/护角</t>
    <phoneticPr fontId="1" type="noConversion"/>
  </si>
  <si>
    <t>划线/标识</t>
    <phoneticPr fontId="1" type="noConversion"/>
  </si>
  <si>
    <t>质量缺陷-公区得分汇总</t>
    <phoneticPr fontId="1" type="noConversion"/>
  </si>
  <si>
    <t>质量缺陷-外立面</t>
    <phoneticPr fontId="1" type="noConversion"/>
  </si>
  <si>
    <t>合格率</t>
    <phoneticPr fontId="1" type="noConversion"/>
  </si>
  <si>
    <t>分格缝</t>
    <phoneticPr fontId="1" type="noConversion"/>
  </si>
  <si>
    <t>外立面阴阳角</t>
    <phoneticPr fontId="1" type="noConversion"/>
  </si>
  <si>
    <t>不同材质交接面</t>
    <phoneticPr fontId="1" type="noConversion"/>
  </si>
  <si>
    <t>质量缺陷-景观</t>
    <phoneticPr fontId="1" type="noConversion"/>
  </si>
  <si>
    <t>活动区</t>
    <phoneticPr fontId="1" type="noConversion"/>
  </si>
  <si>
    <t>景墙</t>
    <phoneticPr fontId="1" type="noConversion"/>
  </si>
  <si>
    <t>消防系统</t>
    <phoneticPr fontId="1" type="noConversion"/>
  </si>
  <si>
    <t>给排水系统</t>
    <phoneticPr fontId="1" type="noConversion"/>
  </si>
  <si>
    <t>强电系统</t>
    <phoneticPr fontId="1" type="noConversion"/>
  </si>
  <si>
    <t>智能化系统</t>
    <phoneticPr fontId="1" type="noConversion"/>
  </si>
  <si>
    <t>测区说明：
1）外立面：高层50%、低密度30%、别墅20%。</t>
    <phoneticPr fontId="1" type="noConversion"/>
  </si>
  <si>
    <r>
      <t>A4（楼栋号）</t>
    </r>
    <r>
      <rPr>
        <b/>
        <sz val="10"/>
        <color rgb="FFFF0000"/>
        <rFont val="微软雅黑"/>
        <family val="2"/>
        <charset val="134"/>
      </rPr>
      <t/>
    </r>
  </si>
  <si>
    <t>A1（楼栋号）</t>
    <phoneticPr fontId="1" type="noConversion"/>
  </si>
  <si>
    <r>
      <t>A5（楼栋号）</t>
    </r>
    <r>
      <rPr>
        <b/>
        <sz val="10"/>
        <color rgb="FFFF0000"/>
        <rFont val="微软雅黑"/>
        <family val="2"/>
        <charset val="134"/>
      </rPr>
      <t/>
    </r>
  </si>
  <si>
    <r>
      <t>A6（楼栋号）</t>
    </r>
    <r>
      <rPr>
        <b/>
        <sz val="10"/>
        <color rgb="FFFF0000"/>
        <rFont val="微软雅黑"/>
        <family val="2"/>
        <charset val="134"/>
      </rPr>
      <t/>
    </r>
  </si>
  <si>
    <t>A2（楼栋号）</t>
  </si>
  <si>
    <t>A3（楼栋号）</t>
  </si>
  <si>
    <t>A4（楼栋号）</t>
  </si>
  <si>
    <t>A5（楼栋号）</t>
  </si>
  <si>
    <r>
      <t xml:space="preserve">测区说明：
</t>
    </r>
    <r>
      <rPr>
        <sz val="10"/>
        <color theme="1"/>
        <rFont val="微软雅黑"/>
        <family val="2"/>
        <charset val="134"/>
      </rPr>
      <t>1）原则上景观检查只针对主要活动区检查，不检查非主要活动区。
2）主要活动区指业主回家动线和园区休闲所覆盖区域，包括小区入口、单元入口、主景观轴、休闲活动区等区域。
3）非主要活动区指业主正常生活不涉足区域，包括垃圾房、配电房等区域。
4）当垃圾房、配电房所处区域位置不佳，人员涉足频繁，则按照主要活动区考虑，也纳入检查。</t>
    </r>
    <phoneticPr fontId="1" type="noConversion"/>
  </si>
  <si>
    <r>
      <t>全数检查，每户计为1个测点。</t>
    </r>
    <r>
      <rPr>
        <b/>
        <sz val="10"/>
        <color theme="1"/>
        <rFont val="微软雅黑"/>
        <family val="2"/>
        <charset val="134"/>
      </rPr>
      <t/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</si>
  <si>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1、启闭异响或无法正常启闭。
</t>
    </r>
    <r>
      <rPr>
        <sz val="10"/>
        <color rgb="FFFF0000"/>
        <rFont val="微软雅黑"/>
        <family val="2"/>
        <charset val="134"/>
      </rPr>
      <t xml:space="preserve">2、推拉门窗扇无防脱落措施（暂不执行）。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1、窗框和窗扇无污染、划伤、油漆色泽均匀一致。
2、窗框内侧打胶顺直、宽度均匀一致、无污染。
3、窗扇开关顺畅、无异响、无松动。</t>
    </r>
    <phoneticPr fontId="1" type="noConversion"/>
  </si>
  <si>
    <t>全数检查，每户计为3个测点。</t>
    <phoneticPr fontId="1" type="noConversion"/>
  </si>
  <si>
    <t>全数检查，每户计为1个测点。</t>
    <phoneticPr fontId="1" type="noConversion"/>
  </si>
  <si>
    <r>
      <t>每个功能间计为一个测点，单户总计5个测点，超出不再额外计取。</t>
    </r>
    <r>
      <rPr>
        <b/>
        <sz val="10"/>
        <color theme="1"/>
        <rFont val="微软雅黑"/>
        <family val="2"/>
        <charset val="134"/>
      </rPr>
      <t/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</si>
  <si>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1、严重开裂：单裂缝长度≥1m或龟裂面积&gt;0.5m^2或单自然间开裂≥3处。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1、单自然间修补≥3处。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1、整体观感方正、平整、颜色均匀、墙根位置平顺。
2、无起皮、起砂、裂痕、大面或多处污染现象。
3、裂缝必须矩形块状修补，严禁沿裂缝线状或带状修补，修补区域方正美观。
4、别墅楼梯踏步阳角方正无破损，修补痕迹不易察觉。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</si>
  <si>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1、防水高度不符合要求：干区&lt;30cm，湿区&lt;180cm，向外延展&lt;50cm。
2、防水层明显破损、开裂、沙眼。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1、防水基层干净平整，无明显气泡、脚印、污痕。
2、防水涂刷到位，管根、墙根等细部收口精细。</t>
    </r>
    <phoneticPr fontId="1" type="noConversion"/>
  </si>
  <si>
    <t>全数检查，每户计为1个测点。</t>
    <phoneticPr fontId="1" type="noConversion"/>
  </si>
  <si>
    <t>全数检查，每户计为3个测点。</t>
    <phoneticPr fontId="1" type="noConversion"/>
  </si>
  <si>
    <t>烟道</t>
    <phoneticPr fontId="1" type="noConversion"/>
  </si>
  <si>
    <t>部品与结构面收口
（门、窗、栏杆）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</si>
  <si>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1、门窗洞观感棱角挺括、洞口方正、颜色均匀。
2、门窗洞口粉刷同墙面粉刷交界处美观、接茬痕迹美化处理。
3、栏杆与结构面交接收口平整，焊点、螺栓不外漏。</t>
    </r>
    <phoneticPr fontId="1" type="noConversion"/>
  </si>
  <si>
    <t>管根收口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</si>
  <si>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1、管根收口基层平整，无明显凹凸起伏，无明显色差。
2、管根装饰圈安装牢固、规矩、美观。</t>
    </r>
    <phoneticPr fontId="1" type="noConversion"/>
  </si>
  <si>
    <t>全数检查，每户计为3个测点。</t>
    <phoneticPr fontId="1" type="noConversion"/>
  </si>
  <si>
    <t>强/弱电箱</t>
    <phoneticPr fontId="1" type="noConversion"/>
  </si>
  <si>
    <t>开关/插座/面板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</si>
  <si>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>1、插座存在相邻错误，漏电保护无作用。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1、相邻插座面板底部标高应一致，面板接缝平整，无明显高低差。
2、空面板材质应同普通插座面板观感一致，无扭曲变形、歪斜、污染等问题。
3、其他专用设备开关颜色应等同于或接近于普通插座面板，确保观感不突兀。
4、开关面板与墙面密缝安装，无闪缝和漏缝现象。</t>
    </r>
    <phoneticPr fontId="1" type="noConversion"/>
  </si>
  <si>
    <t>全数检查，每户计为3个测点。</t>
    <phoneticPr fontId="1" type="noConversion"/>
  </si>
  <si>
    <t>管道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</si>
  <si>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>1、管道破损。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1、立管安装竖直，固定，无明显倾斜。
2、阳台管道颜色应与涂料一致或分色清晰，无污染。</t>
    </r>
    <phoneticPr fontId="1" type="noConversion"/>
  </si>
  <si>
    <t>全数检查，每户计为1个测点。</t>
    <phoneticPr fontId="1" type="noConversion"/>
  </si>
  <si>
    <t>地暖(集分水器)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</si>
  <si>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1、各功能间回路排布整齐。
2、进出水用不同颜色标示。
3、分水器管根收口精细美观。</t>
    </r>
    <phoneticPr fontId="1" type="noConversion"/>
  </si>
  <si>
    <t>照明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</si>
  <si>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1、安装端正，点位布置合理，应位于照明区域中心上空，无明显偏位。</t>
    </r>
    <phoneticPr fontId="1" type="noConversion"/>
  </si>
  <si>
    <t>全数检查，每户计为1个测点。</t>
    <phoneticPr fontId="1" type="noConversion"/>
  </si>
  <si>
    <t>地漏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</si>
  <si>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>1、地漏堵塞。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1、地漏完好无破损，安装平整无翘曲，开启顺利，无垃圾阻塞。
2、地漏与地坪交接收口平整、精细。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</si>
  <si>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1、非淋蓄水测区的室内任一位置出现渗漏。</t>
    </r>
    <phoneticPr fontId="1" type="noConversion"/>
  </si>
  <si>
    <t>首层大堂</t>
    <phoneticPr fontId="1" type="noConversion"/>
  </si>
  <si>
    <t>每栋楼计为2个测点。</t>
    <phoneticPr fontId="1" type="noConversion"/>
  </si>
  <si>
    <t>每栋楼计为2个测点。</t>
    <phoneticPr fontId="1" type="noConversion"/>
  </si>
  <si>
    <t>吊顶/涂料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</si>
  <si>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1、发霉。
2、脱落或大范围开裂有脱落风险。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1、吊顶观感平整、方正、无大小头，凹槽通直、均匀，金属等材料线条拼接严密。
2、灯具、喷淋、烟感、广播等设备点位合理，安装端正牢固。
3、石膏角线安装平整、顺直，楞角分明挺括。
4、涂料大面平整无色差、无接茬、无流坠、无污染。</t>
    </r>
    <phoneticPr fontId="1" type="noConversion"/>
  </si>
  <si>
    <t>瓷砖/石材
（墙地砖、背景墙、电梯门套等）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</si>
  <si>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1、铺贴平整，无明显接缝高低差（&lt;0.5mm）。
2、缝宽均匀一致，勾缝饱满无污染。
3、瓷砖/石材无断裂、无破损。
4、排版合理，对缝、错缝美观，无小砖（&lt;1/3标准砖）。</t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</si>
  <si>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1、明显变形、破损，影响使用。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1、信报箱安装位置合理，牢固、端正。
2、无变形翘曲、无破损、无明显划伤、无污染。
3、信报箱标志和字体美观、清晰。
4、信报箱与墙面贴合紧密无闪缝、收口美观。</t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</si>
  <si>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1、安装位置合理，端正牢固。
2、无破损、无污染。
3、收边收口精细、美观。</t>
    </r>
    <phoneticPr fontId="1" type="noConversion"/>
  </si>
  <si>
    <t>每栋楼计为2个测点。</t>
    <phoneticPr fontId="1" type="noConversion"/>
  </si>
  <si>
    <t>电梯厅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</si>
  <si>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1、发霉。
2、脱落或大范围开裂有脱落风险。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1、吊顶观感平整、方正、无大小头，凹槽通直、均匀，金属等材料线条拼接严密。
2、灯具、喷淋、烟感、广播等设备点位合理，安装端正牢固。
3、石膏角线安装平整、顺直，楞角分明挺括。
4、涂料大面平整无色差、无接茬、无流坠、无污染。</t>
    </r>
    <phoneticPr fontId="1" type="noConversion"/>
  </si>
  <si>
    <r>
      <rPr>
        <b/>
        <sz val="10"/>
        <color rgb="FFFF0000"/>
        <rFont val="微软雅黑"/>
        <family val="2"/>
        <charset val="134"/>
      </rPr>
      <t xml:space="preserve">
</t>
    </r>
    <r>
      <rPr>
        <sz val="10"/>
        <color rgb="FFFF0000"/>
        <rFont val="微软雅黑"/>
        <family val="2"/>
        <charset val="134"/>
      </rPr>
      <t xml:space="preserve">每层电梯厅作为1个测点，每栋楼总计2个测点。
</t>
    </r>
    <r>
      <rPr>
        <b/>
        <sz val="10"/>
        <color rgb="FFFF0000"/>
        <rFont val="微软雅黑"/>
        <family val="2"/>
        <charset val="134"/>
      </rPr>
      <t/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</si>
  <si>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1、脱落。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1、铺贴平整，无明显接缝高低差（&lt;0.5mm）。
2、缝宽均匀一致，勾缝饱满无污染。
3、瓷砖/石材无断裂、无破损。
4、排版合理，对缝、错缝美观，无小砖（&lt;1/3标准砖）。</t>
    </r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</si>
  <si>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1、无断裂、无破损、无污染、无明显色差，无明显划伤。
2、门套拼接处面层需打磨光滑，无明显高低差。
3、门套贴墙缝隙均匀一致或打胶收口顺直美观。</t>
    </r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</si>
  <si>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1、轿厢保护板材必须成品安装，严禁现场加工拼接，开洞。
2、轿厢保护简洁，安装牢固无脱落，不影响电梯正常使用。</t>
    </r>
    <phoneticPr fontId="1" type="noConversion"/>
  </si>
  <si>
    <t>电梯门槛石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</si>
  <si>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1、电梯门槛石倒坡。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1、收口精细，夹缝无残渣。
2、无断裂、无破损、无污染、无明显色差、无明显划伤。</t>
    </r>
    <phoneticPr fontId="1" type="noConversion"/>
  </si>
  <si>
    <t>楼梯间及连廊</t>
    <phoneticPr fontId="1" type="noConversion"/>
  </si>
  <si>
    <t>墙顶面/涂料</t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</si>
  <si>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1、涂料大面平整无色差、无接茬、无流坠、无污染。
2、阴阳角挺括、方正、顺直。
3、墙根处涂上深色踢脚线，高度、颜色均匀一致。</t>
    </r>
    <phoneticPr fontId="1" type="noConversion"/>
  </si>
  <si>
    <r>
      <rPr>
        <b/>
        <sz val="10"/>
        <color rgb="FFFF0000"/>
        <rFont val="微软雅黑"/>
        <family val="2"/>
        <charset val="134"/>
      </rPr>
      <t xml:space="preserve">
</t>
    </r>
    <r>
      <rPr>
        <sz val="10"/>
        <color rgb="FFFF0000"/>
        <rFont val="微软雅黑"/>
        <family val="2"/>
        <charset val="134"/>
      </rPr>
      <t xml:space="preserve">每层楼梯间及连廊作为1个测点，每栋楼总计2个测点。
</t>
    </r>
    <r>
      <rPr>
        <b/>
        <sz val="10"/>
        <color rgb="FFFF0000"/>
        <rFont val="微软雅黑"/>
        <family val="2"/>
        <charset val="134"/>
      </rPr>
      <t/>
    </r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</si>
  <si>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1、混凝土地面原浆收光找平，无明显凹坑、无开裂。
2、贴砖地面排版合理无小砖，大面平整无明显高低差，对缝整齐美观，勾缝饱满。
3、排水沟找坡合理，地漏收口美观。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</si>
  <si>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1、未设置防滑槽。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1、干净整洁、不起灰、无污染。
2、踏步阳角方正无破损。</t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</si>
  <si>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1、栏杆高度、立杆间距不符合规范要求：低窗护栏高度&lt;900mm，临空栏杆低多层&lt;1.05m，中高层&lt;1.1m，垂直栏杆净空&gt;0.11m。
2、受力埋件未满焊，安装不牢固。
3、栏杆栏板破损。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1、栏杆整体油漆颜色均匀一致，无明显划痕、凹坑、掉漆、污染现象。
2、栏杆与结构面收口位置平整或采用装饰盖美化。
3、栏板玻璃无划痕、无污染，玻璃固定处采用柔性连接。</t>
    </r>
    <phoneticPr fontId="1" type="noConversion"/>
  </si>
  <si>
    <t>滴水线/鹰嘴
（楼梯、连廊）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</si>
  <si>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1、未设置滴水线或引水措施。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1、成品滴水线/鹰嘴拼接紧密，无间断。
2、滴水线阴阳角挺拔、线条顺直、无破损。
3、滴水线与涂料分界清晰，无污染，无阻塞。</t>
    </r>
    <phoneticPr fontId="1" type="noConversion"/>
  </si>
  <si>
    <t>管井</t>
    <phoneticPr fontId="1" type="noConversion"/>
  </si>
  <si>
    <t>机电</t>
    <phoneticPr fontId="1" type="noConversion"/>
  </si>
  <si>
    <t>桥架、管线
（电梯厅、楼梯间、连廊、管井）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</si>
  <si>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1、管线破损、桥架变形。
2、管线未封堵或封堵不到位（渗漏），有消防要求的区域未采用防火封堵。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1、管道功能标示应清晰正确。
2、管线排布有序不杂乱，安装横平竖直。
3、管道涂饰均匀一致或原色无污染、无生锈。
4、管根收口精细，封堵方正、平整、边缘整齐。</t>
    </r>
    <phoneticPr fontId="1" type="noConversion"/>
  </si>
  <si>
    <t>全区域总计4个测点，按问题发生数量（连续区域&lt;1m^2）计取不合格点。</t>
    <phoneticPr fontId="1" type="noConversion"/>
  </si>
  <si>
    <t>防火门
（消防通道、管井门）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</si>
  <si>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1、门扇开启异常，闭门器、门锁失效，明显松动。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1、门扇离地面高度不超过1.5cm。
2、门扇及门框无明显的破损、划痕、污染。
3、门框与墙面交接处打胶顺直美观。
4、门套线拼合紧密，安装牢固，与墙面贴合紧密，缝隙均匀。</t>
    </r>
    <phoneticPr fontId="1" type="noConversion"/>
  </si>
  <si>
    <t>消防箱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</si>
  <si>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1、消防箱点位合理，不影响入户门和管井门正常开启。
2、消防箱安装端正、牢固，箱门开启顺畅，表面干净无污染破损。
3、消防箱与墙面收边应整齐、密实，缝隙均匀。</t>
    </r>
    <phoneticPr fontId="1" type="noConversion"/>
  </si>
  <si>
    <t>照明/标识</t>
    <phoneticPr fontId="1" type="noConversion"/>
  </si>
  <si>
    <t>精细化：
1、灯具和楼层标识点位合理。
2、楼层标识安装端正、牢固，与墙面顶面贴合紧密。
3、楼层标识字体统一、大小适宜。</t>
    <phoneticPr fontId="1" type="noConversion"/>
  </si>
  <si>
    <t>正压送风口</t>
    <phoneticPr fontId="1" type="noConversion"/>
  </si>
  <si>
    <t>精细化：
1、风口百叶无污染、无破损。
2、风口百叶安装牢固，端正、与墙面结合紧密、开启灵活。</t>
    <phoneticPr fontId="1" type="noConversion"/>
  </si>
  <si>
    <t>地库</t>
    <phoneticPr fontId="1" type="noConversion"/>
  </si>
  <si>
    <t>出入口</t>
    <phoneticPr fontId="1" type="noConversion"/>
  </si>
  <si>
    <t>地库地坪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</si>
  <si>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1、严重开裂：单裂缝长度≥1m或龟裂面积&gt;1m^2或单位面积范围内（按防火分区）多处开裂（≥3处）。
2、未采用固化耐磨地坪，大面积破损、起皮、起砂。
3、严重渗漏：单处渗漏面积&gt;1m^2或单位面积范围内（按防火分区）多处渗漏（≥3处）。
精细化：
1、地坪平整、找坡自然，无明显凹坑、无积水。
2、无明显开裂（不包含0.3mm以内的微裂缝）、破损、起皮、起砂等缺陷。</t>
    </r>
    <phoneticPr fontId="1" type="noConversion"/>
  </si>
  <si>
    <t>地库净高</t>
  </si>
  <si>
    <t>墙顶面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</si>
  <si>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1、严重渗漏：单处渗漏面积&gt;1m^2或单位面积范围内（按防火分区）多处渗漏（≥3处）。
2、涂料大面平整无色差、无接茬、无流坠、无污染。
3、分色清晰，整齐划一，整体观感美观。
4、管根处墙面收口平整，肉眼看无凹凸感。
精细化：
1、涂料大面平整无色差、无接茬、无流坠、无污染。
2、分色清晰，整齐划一，整体观感美观。
3、管根处墙面收口平整，肉眼看无凹凸感。</t>
    </r>
    <phoneticPr fontId="1" type="noConversion"/>
  </si>
  <si>
    <t>机房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</si>
  <si>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1、严重渗漏：单处渗漏面积&gt;1m^2或单个机房多处渗漏（≥3处）。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1、室内墙顶地面整体观感清洁、美观，无明显缺陷。
2、设备基础端正、棱角顺直，整体美观。</t>
    </r>
    <phoneticPr fontId="1" type="noConversion"/>
  </si>
  <si>
    <t>排水系统</t>
    <phoneticPr fontId="1" type="noConversion"/>
  </si>
  <si>
    <t>桥架/管线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</si>
  <si>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1、地库净高不满足要求：停车位净高低于2.20m，主要车行道净高低于2.35m。
2、管道、桥架明显变形、破损。
3、支架/吊杆脱落。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>1、所有吊杆、吊架排列整齐划一，固定牢固，间距排布合理。
2、支架焊缝饱满，漆面光滑平整连续，均匀美观。
3、桥架及管线排布有序不杂乱，安装横平竖直，无明显变形、破损、污染。
4、穿墙管道与墙面交界面收口精细，防火封堵规整密实。</t>
    </r>
    <phoneticPr fontId="1" type="noConversion"/>
  </si>
  <si>
    <t>车档/护角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</si>
  <si>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1、结构柱护角颜色醒目美观，安装高度统一。
2、车挡材质强度可靠，安装牢固、整齐。</t>
    </r>
    <phoneticPr fontId="1" type="noConversion"/>
  </si>
  <si>
    <t>划线/标识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</si>
  <si>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1、划线笔直、端正、厚度及颜色均匀一致，整体观感美观。
2、标牌设置齐全、指向明确、制作精细、观感美观。</t>
    </r>
    <phoneticPr fontId="1" type="noConversion"/>
  </si>
  <si>
    <t>A2（楼栋号）</t>
    <phoneticPr fontId="1" type="noConversion"/>
  </si>
  <si>
    <r>
      <t>A3（楼栋号）</t>
    </r>
    <r>
      <rPr>
        <b/>
        <sz val="10"/>
        <color rgb="FFFF0000"/>
        <rFont val="微软雅黑"/>
        <family val="2"/>
        <charset val="134"/>
      </rPr>
      <t/>
    </r>
    <phoneticPr fontId="1" type="noConversion"/>
  </si>
  <si>
    <t>序号</t>
    <phoneticPr fontId="1" type="noConversion"/>
  </si>
  <si>
    <t>评估项</t>
    <phoneticPr fontId="1" type="noConversion"/>
  </si>
  <si>
    <t>缺陷标准</t>
    <phoneticPr fontId="1" type="noConversion"/>
  </si>
  <si>
    <t>每栋楼四边各计为一个测点，共计4个测点。</t>
    <phoneticPr fontId="1" type="noConversion"/>
  </si>
  <si>
    <t>涂料/石材</t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</si>
  <si>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1、开裂、起皮、脱落。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1、严重返碱：单位面积内返碱≥3处或单处返碱长度&gt;1m或影响面积&gt;1m^2。</t>
    </r>
    <phoneticPr fontId="1" type="noConversion"/>
  </si>
  <si>
    <t>每栋楼总计5个测点，按问题发生数量（连续区域&lt;1m^2）计取不合格点。</t>
    <phoneticPr fontId="1" type="noConversion"/>
  </si>
  <si>
    <t>外立面平整度
（不区分外墙材质）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</si>
  <si>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1、开裂、起皮、脱落。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1、大面平整，阳光照射下无明显起伏、凹凸、流坠现象。</t>
    </r>
    <phoneticPr fontId="1" type="noConversion"/>
  </si>
  <si>
    <t>每栋楼四边各计为一个测点，共计4个测点。</t>
    <phoneticPr fontId="1" type="noConversion"/>
  </si>
  <si>
    <t>外立面色差
（不区分外墙材质）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</si>
  <si>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1、整体颜色均匀，无明显返碱、接茬、色差、污染现象。</t>
    </r>
    <phoneticPr fontId="1" type="noConversion"/>
  </si>
  <si>
    <t>分格缝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</si>
  <si>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1、整体笔直贯通，无歪斜、无错缝（间距&lt;10cm）、无断开、无破损。
2、颜色均匀，分界清晰，无污染。</t>
    </r>
    <phoneticPr fontId="1" type="noConversion"/>
  </si>
  <si>
    <t>外立面阴阳角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</si>
  <si>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1、外墙立面阴阳角上下通直，无明显大小头、无凹凸。
2、阴阳角方正挺括、无破损。</t>
    </r>
    <phoneticPr fontId="1" type="noConversion"/>
  </si>
  <si>
    <t>单元入口</t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</si>
  <si>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1、遵循整体美观原则，所有检查子项统一要求保洁或成品保护到位、无污染、无破损。</t>
    </r>
    <phoneticPr fontId="1" type="noConversion"/>
  </si>
  <si>
    <t>每栋楼四边各计为一个测点，共计4个测点。</t>
    <phoneticPr fontId="1" type="noConversion"/>
  </si>
  <si>
    <t>其他立面
（女儿墙、机房、屋面隔墙等非主要立面）</t>
    <phoneticPr fontId="1" type="noConversion"/>
  </si>
  <si>
    <t>外置构件
（阳台/窗台/空调板/线条等）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</si>
  <si>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1、脱落或严重开裂有脱落风险。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1、构件方正无明显大小头。
2、构件干净整洁，交界面清晰，无污染。</t>
    </r>
    <phoneticPr fontId="1" type="noConversion"/>
  </si>
  <si>
    <t>外立面孔洞</t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</si>
  <si>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1、外同类孔洞保持在同一垂线上，高度协调统一。
2、孔洞位置合理，不与其它管线、构件冲突。
3、孔洞收口精细美观或采用装饰盖。</t>
    </r>
    <phoneticPr fontId="1" type="noConversion"/>
  </si>
  <si>
    <t>滴水线/鹰嘴
（外窗/阳台/屋面梁等）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</si>
  <si>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1、成品滴水线/鹰嘴拼接紧密，无间断。
2、滴水线阴阳角挺拔、线条顺直、无破损。
3、滴水线与涂料分界清晰，无污染，无阻塞。</t>
    </r>
    <phoneticPr fontId="1" type="noConversion"/>
  </si>
  <si>
    <t>不同材质交接面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</si>
  <si>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1、外墙不同材质原则上不能交接在同一平面，应留出足够错台在阴角处交接。
2、当设计要求不同材质在同一平面交接时，交接处需采用分隔条等方式处理美观。</t>
    </r>
    <phoneticPr fontId="1" type="noConversion"/>
  </si>
  <si>
    <t>外窗</t>
    <phoneticPr fontId="1" type="noConversion"/>
  </si>
  <si>
    <t>外立面百叶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</si>
  <si>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1、安装稳固、开关顺畅（严禁采用固定式安装）、开启方向（便于空调从户内安装）、通风能力、满足空调安装需求。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1、百叶表面洁净无污染，无明显掉漆、变形、破损现象。
2、百叶安装平整，外框与结构缝隙均匀一致（缝宽&lt;0.5m），缝宽过大时需塞缝打胶处理美观。</t>
    </r>
    <phoneticPr fontId="1" type="noConversion"/>
  </si>
  <si>
    <t>临空栏杆
（阳台/屋面）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</si>
  <si>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功能缺陷（仅针对屋面）</t>
    </r>
    <r>
      <rPr>
        <sz val="10"/>
        <color theme="1"/>
        <rFont val="微软雅黑"/>
        <family val="2"/>
        <charset val="134"/>
      </rPr>
      <t xml:space="preserve">
1、临空栏杆高度低多层&lt;1.05m、中高层&lt;1.1m，垂直栏杆净空&gt;0.11m。
2、受力埋件未满焊，安装不牢固。
3、栏杆栏板破损。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1、（针对阳台栏杆）栏杆清洁，无残留保护，无涂料污染。
2、（针对阳台栏杆）同户型栏杆安装位置相对一致，间距均匀，无明显偏位，歪斜。
3、（针对屋面栏杆）栏杆整体油漆颜色均匀一致，无明显划痕、凹坑、掉漆、污染现象。
4、（针对屋面栏杆）栏杆与结构面收口位置平整或采用装饰盖美化。
5、（针对屋面栏杆）栏板玻璃无划痕、无污染，玻璃固定处采用柔性连接。</t>
    </r>
    <phoneticPr fontId="1" type="noConversion"/>
  </si>
  <si>
    <t>雨棚
（首层/屋面）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</si>
  <si>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1、变形、破损。
2、埋件外漏、生锈。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1、铝板/玻璃/石材等板块拼接平整，无明显高低差。
2、铝板/玻璃/石材等板块颜色均匀一致，无明显色差和污染。
3、板块间缝隙均匀顺直，打胶平顺美观，无渗漏现象或痕迹。</t>
    </r>
    <phoneticPr fontId="1" type="noConversion"/>
  </si>
  <si>
    <t>屋面地坪</t>
    <phoneticPr fontId="1" type="noConversion"/>
  </si>
  <si>
    <t>每栋楼各计为一个测点，共计4个测点。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</si>
  <si>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1、严重开裂：测区内单裂缝长度≥1m的现象≥3处。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1、泛水层高度用大圆弧角做法，弧度自然，交界面清晰。</t>
    </r>
    <phoneticPr fontId="1" type="noConversion"/>
  </si>
  <si>
    <t>屋面基础
（管道、桥架、设备）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</si>
  <si>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1、未施工基础。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1、出屋面管线、桥架、设备（风机、太阳能）必须制作基础，严禁直接安装在屋面地坪上。
2、基础浇筑密实，方正挺括，采用涂料或石材美化。</t>
    </r>
    <phoneticPr fontId="1" type="noConversion"/>
  </si>
  <si>
    <t>屋面排水设施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</si>
  <si>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1、未采用屋面专用型地漏或地漏堵塞。
2、过水洞无滤网或过水洞堵塞。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1、屋面落水管需设置水簸箕引流。
2、屋面地漏、过水洞干净清洁无阻塞，收口精细美观。</t>
    </r>
    <phoneticPr fontId="1" type="noConversion"/>
  </si>
  <si>
    <t>外立面立管
（燃气管/空调水管/雨水管等）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</si>
  <si>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1、管道破损。
2、卡扣脱落或间距过大有脱落风险。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1、安装端正，竖直无明显歪斜。
2、管道涂饰与外墙涂料颜色一致或分色清晰无相互污染。</t>
    </r>
    <phoneticPr fontId="1" type="noConversion"/>
  </si>
  <si>
    <t>屋面管线/桥架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</si>
  <si>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1、线路裸露。
2、管道破损。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1、屋面消防管采用铝箔包装，整体美观无破损污染。
2、桥架及管线排布有序不杂乱，安装横平竖直，无明显变形、破损、污染。</t>
    </r>
    <phoneticPr fontId="1" type="noConversion"/>
  </si>
  <si>
    <t>每栋楼各计为一个测点，共计3个测点。</t>
    <phoneticPr fontId="1" type="noConversion"/>
  </si>
  <si>
    <t>避雷针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</si>
  <si>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1、脱落或基础开裂有脱落风险。
2、回路间断。</t>
    </r>
    <r>
      <rPr>
        <b/>
        <sz val="10"/>
        <color theme="1"/>
        <rFont val="微软雅黑"/>
        <family val="2"/>
        <charset val="134"/>
      </rPr>
      <t xml:space="preserve">
精细化：</t>
    </r>
    <r>
      <rPr>
        <sz val="10"/>
        <color theme="1"/>
        <rFont val="微软雅黑"/>
        <family val="2"/>
        <charset val="134"/>
      </rPr>
      <t xml:space="preserve">
1、避雷带安装横平竖直，无松动，底部收口精细。
2、防锈漆涂刷均匀，无污染。
3、过伸缩缝处应有补偿措施。
4、焊缝饱满均匀，无锈迹。</t>
    </r>
    <phoneticPr fontId="1" type="noConversion"/>
  </si>
  <si>
    <t>风帽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</si>
  <si>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1、脱落。
2、无法自主转动。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1、遵循整体美观原则，所有检查子项统一要求保洁或成品保护到位、无污染、无破损。</t>
    </r>
    <phoneticPr fontId="1" type="noConversion"/>
  </si>
  <si>
    <t>序号</t>
    <phoneticPr fontId="1" type="noConversion"/>
  </si>
  <si>
    <t>评估项</t>
    <phoneticPr fontId="1" type="noConversion"/>
  </si>
  <si>
    <t>缺陷标准</t>
    <phoneticPr fontId="1" type="noConversion"/>
  </si>
  <si>
    <t>绿植</t>
    <phoneticPr fontId="1" type="noConversion"/>
  </si>
  <si>
    <t>全区域总计5个测点，按问题发生数量（连续区域&lt;1m^2）计取不合格点。</t>
    <phoneticPr fontId="1" type="noConversion"/>
  </si>
  <si>
    <t>球形灌木</t>
  </si>
  <si>
    <t>全区域总计5个测点，按问题发生数量（连续区域&lt;1m^2）计取不合格点。</t>
    <phoneticPr fontId="1" type="noConversion"/>
  </si>
  <si>
    <t>草坪</t>
    <phoneticPr fontId="1" type="noConversion"/>
  </si>
  <si>
    <t>土质及地形</t>
    <phoneticPr fontId="1" type="noConversion"/>
  </si>
  <si>
    <t>大面铺装</t>
    <phoneticPr fontId="1" type="noConversion"/>
  </si>
  <si>
    <t>沥青</t>
  </si>
  <si>
    <t>路牙/路缘石</t>
  </si>
  <si>
    <t>铺装排版
（石材、PC、砖材、塑胶等）</t>
    <phoneticPr fontId="1" type="noConversion"/>
  </si>
  <si>
    <t>铺装质量
（石材、PC、砖材、塑胶等）</t>
    <phoneticPr fontId="1" type="noConversion"/>
  </si>
  <si>
    <t>其他构造</t>
    <phoneticPr fontId="1" type="noConversion"/>
  </si>
  <si>
    <t>异型石材</t>
  </si>
  <si>
    <t>基层厚度</t>
  </si>
  <si>
    <t>功能缺陷：
1、未施工基层。
精细化：
1、台阶的侧面必须采用和踏步面相同的材料封闭，严禁基础裸露。
2、台阶踏步找坡合理、无倒坡、无积水。
3、台阶高度分布均匀，不大于150mm，不小于100mm，多层台阶需对缝。</t>
  </si>
  <si>
    <t>全区域总计5个测点，按问题发生数量（连续区域&lt;1m^2）计取不合格点。</t>
    <phoneticPr fontId="1" type="noConversion"/>
  </si>
  <si>
    <t>功能缺陷：
1、未施工基层。
精细化：
1、汀步排版线形坡度自然流畅，间距合理一致，安装平整，行走顺畅。
2、汀步踏面应略高于周边土面，基础不外露，无断裂无破损、铺贴牢固无松动。</t>
  </si>
  <si>
    <t>功能缺陷：
1、破损、脱落。
精细化：
1、直角转角处采用L型直角铺，严禁对角拼接。
2、石材边口采用预制圆弧角或进行磨边、倒角处理。</t>
  </si>
  <si>
    <t>功能缺陷：
1、破损、变形。
精细化：
1、所有雨水篦子须预埋边框、安装牢固，无松动。
2、车行道路、广场雨水口篦子必须选用重型雨水篦子，承重≧20吨。
3、雨水井内壁须粉刷收光，沉沙池深度应&gt;150mm，且井内无垃圾、泥沙阻塞。
4、线性排水沟顺直，应覆盖滤网或卵石，无垃圾、泥沙阻塞。</t>
  </si>
  <si>
    <t>景墙</t>
    <phoneticPr fontId="1" type="noConversion"/>
  </si>
  <si>
    <t>功能缺陷：
1、破损、脱落。
精细化：
1、景墙标识及装饰（小区名、楼栋号、单元号等）安装端正、牢固、美观。</t>
  </si>
  <si>
    <t>功能缺陷：
1、采用植草砖或植草格。
精细化：
1、停车位出口与道路标高应相同，标高不同时应采用找坡方式处理。
2、多个停车位之间应设置明显分隔标识，标准车位长度（&gt;5.4m）、宽度（&gt;2.4m）满足规范要求。</t>
  </si>
  <si>
    <t>功能缺陷：
1、存在安全隐患，安装不牢固，设施损坏，周边安全距离&lt;2m等。
精细化：
1、严禁安装基础露出（符合设计的除外），外漏螺栓需采用防锈处理。
2、设施无泛锈、无掉漆。</t>
  </si>
  <si>
    <t>交接做法</t>
    <phoneticPr fontId="1" type="noConversion"/>
  </si>
  <si>
    <t>机电</t>
    <phoneticPr fontId="1" type="noConversion"/>
  </si>
  <si>
    <t>室外配电箱</t>
  </si>
  <si>
    <t>室外灯具及照明</t>
  </si>
  <si>
    <t>水景</t>
    <phoneticPr fontId="1" type="noConversion"/>
  </si>
  <si>
    <t>绿化取水点</t>
    <phoneticPr fontId="1" type="noConversion"/>
  </si>
  <si>
    <t>全区域总计5个测点，按问题发生数量（连续区域&lt;1m^3）计取不合格点。</t>
  </si>
  <si>
    <r>
      <rPr>
        <b/>
        <sz val="10"/>
        <rFont val="微软雅黑"/>
        <family val="2"/>
        <charset val="134"/>
      </rPr>
      <t xml:space="preserve">测区说明：
</t>
    </r>
    <r>
      <rPr>
        <sz val="10"/>
        <rFont val="微软雅黑"/>
        <family val="2"/>
        <charset val="134"/>
      </rPr>
      <t>1）首层大堂：4个（公区精装单位均分）。
2）标准层电梯厅：6层（公区精装单位均分）。
3）标准层楼梯间及连廊：6层。
4）机电：标准层电梯厅、楼梯间及连廊测区。
5）地库：全区域。
6）屋面：4个单元屋面。</t>
    </r>
    <phoneticPr fontId="1" type="noConversion"/>
  </si>
  <si>
    <t>B</t>
    <phoneticPr fontId="1" type="noConversion"/>
  </si>
  <si>
    <t>精细化</t>
    <phoneticPr fontId="1" type="noConversion"/>
  </si>
  <si>
    <t>入户门</t>
    <phoneticPr fontId="1" type="noConversion"/>
  </si>
  <si>
    <t>铝合金/塑钢门窗</t>
    <phoneticPr fontId="1" type="noConversion"/>
  </si>
  <si>
    <t>栏杆</t>
    <phoneticPr fontId="8" type="noConversion"/>
  </si>
  <si>
    <t>栏杆</t>
    <phoneticPr fontId="1" type="noConversion"/>
  </si>
  <si>
    <t>墙顶面（抹灰、腻子）</t>
    <phoneticPr fontId="8" type="noConversion"/>
  </si>
  <si>
    <t>墙顶面（抹灰、腻子）</t>
    <phoneticPr fontId="1" type="noConversion"/>
  </si>
  <si>
    <t>精细化（顶面）</t>
    <phoneticPr fontId="1" type="noConversion"/>
  </si>
  <si>
    <t>精细化（墙面）</t>
    <phoneticPr fontId="1" type="noConversion"/>
  </si>
  <si>
    <t>地面</t>
    <phoneticPr fontId="1" type="noConversion"/>
  </si>
  <si>
    <t>防水</t>
    <phoneticPr fontId="1" type="noConversion"/>
  </si>
  <si>
    <t>空调洞</t>
    <phoneticPr fontId="1" type="noConversion"/>
  </si>
  <si>
    <t>烟道</t>
    <phoneticPr fontId="1" type="noConversion"/>
  </si>
  <si>
    <t>功能缺陷</t>
    <phoneticPr fontId="1" type="noConversion"/>
  </si>
  <si>
    <t>部品与结构面收口
（门、窗、栏杆）</t>
    <phoneticPr fontId="1" type="noConversion"/>
  </si>
  <si>
    <t>管根收口</t>
    <phoneticPr fontId="1" type="noConversion"/>
  </si>
  <si>
    <t>强/弱电箱</t>
    <phoneticPr fontId="1" type="noConversion"/>
  </si>
  <si>
    <t>开关/插座/面板</t>
    <phoneticPr fontId="1" type="noConversion"/>
  </si>
  <si>
    <t>管道</t>
    <phoneticPr fontId="1" type="noConversion"/>
  </si>
  <si>
    <t>地暖(集分水器)</t>
    <phoneticPr fontId="1" type="noConversion"/>
  </si>
  <si>
    <t>照明</t>
    <phoneticPr fontId="1" type="noConversion"/>
  </si>
  <si>
    <t>地漏</t>
    <phoneticPr fontId="1" type="noConversion"/>
  </si>
  <si>
    <t>室内渗漏</t>
    <phoneticPr fontId="1" type="noConversion"/>
  </si>
  <si>
    <t>整体观感</t>
    <phoneticPr fontId="1" type="noConversion"/>
  </si>
  <si>
    <t>细部观感</t>
    <phoneticPr fontId="1" type="noConversion"/>
  </si>
  <si>
    <t>外立面部品</t>
    <phoneticPr fontId="1" type="noConversion"/>
  </si>
  <si>
    <t>避雷针</t>
    <phoneticPr fontId="1" type="noConversion"/>
  </si>
  <si>
    <t>风帽</t>
    <phoneticPr fontId="1" type="noConversion"/>
  </si>
  <si>
    <t>屋面</t>
    <phoneticPr fontId="1" type="noConversion"/>
  </si>
  <si>
    <t>修补方式</t>
    <phoneticPr fontId="1" type="noConversion"/>
  </si>
  <si>
    <t>屋面女儿墙</t>
    <phoneticPr fontId="1" type="noConversion"/>
  </si>
  <si>
    <t>功能缺陷：
1、未采用铜制取水口。
精细化：
1、取水点的位置合理，距硬化面＜500mm。
2、取水点要和周边种植紧密结合。
3、取水点有排水引流措施（采用内腔排水或附近增设雨水井）。</t>
    <phoneticPr fontId="1" type="noConversion"/>
  </si>
  <si>
    <t>评估分项</t>
    <phoneticPr fontId="1" type="noConversion"/>
  </si>
  <si>
    <t>备注
（不合格点位）</t>
    <phoneticPr fontId="1" type="noConversion"/>
  </si>
  <si>
    <t>地漏通水</t>
    <phoneticPr fontId="1" type="noConversion"/>
  </si>
  <si>
    <t>给水管打压</t>
    <phoneticPr fontId="1" type="noConversion"/>
  </si>
  <si>
    <t>城市公司</t>
  </si>
  <si>
    <t>项目名称</t>
    <phoneticPr fontId="1" type="noConversion"/>
  </si>
  <si>
    <t>标段名称</t>
    <phoneticPr fontId="1" type="noConversion"/>
  </si>
  <si>
    <t>交付套数
（套）</t>
    <phoneticPr fontId="1" type="noConversion"/>
  </si>
  <si>
    <t>检查日期</t>
  </si>
  <si>
    <t>检查人员</t>
  </si>
  <si>
    <t>总包单位</t>
  </si>
  <si>
    <t>机电单位</t>
  </si>
  <si>
    <t>监理单位负责人</t>
  </si>
  <si>
    <t>形象进度
（10%）</t>
    <phoneticPr fontId="1" type="noConversion"/>
  </si>
  <si>
    <t>外立面平整度（不区分外墙材质）</t>
  </si>
  <si>
    <t>外立面色差（不区分外墙材质）</t>
  </si>
  <si>
    <t>分格缝</t>
  </si>
  <si>
    <t>外立面阴阳角</t>
  </si>
  <si>
    <t>其他立面（女儿墙、机房、屋面隔墙等非主要立面）</t>
  </si>
  <si>
    <t>外置构件（阳台/窗台/空调板/线条等）</t>
  </si>
  <si>
    <t>滴水线/鹰嘴（外窗/阳台/屋面梁等）</t>
  </si>
  <si>
    <t>不同材质交接面</t>
  </si>
  <si>
    <t>临空栏杆（阳台/屋面）</t>
  </si>
  <si>
    <t>雨棚（首层/屋面）</t>
  </si>
  <si>
    <t>外立面立管（燃气管/空调水管/雨水管等）</t>
  </si>
  <si>
    <t>草坪</t>
  </si>
  <si>
    <t>土质及地形</t>
  </si>
  <si>
    <t>铺装排版（石材、PC、砖材、塑胶等）</t>
  </si>
  <si>
    <t>铺装质量（石材、PC、砖材、塑胶等）</t>
  </si>
  <si>
    <t>压顶石材（坐凳、挡墙、树池等）</t>
  </si>
  <si>
    <t>铁艺（大门、栏杆、廊架）</t>
  </si>
  <si>
    <t>井盖（隐形井盖、种植井盖）</t>
  </si>
  <si>
    <t>景墙</t>
  </si>
  <si>
    <t>水景</t>
  </si>
  <si>
    <t>绿化取水点</t>
  </si>
  <si>
    <t>淋蓄水测试</t>
  </si>
  <si>
    <t>外窗（淋水）</t>
  </si>
  <si>
    <t>外墙（淋水）</t>
  </si>
  <si>
    <t>形象进度</t>
  </si>
  <si>
    <t>权重占比</t>
    <phoneticPr fontId="8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</si>
  <si>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1、玻璃破损。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1、地弹簧安装端正平整无翘曲、标高准确、收口美观。
2、门扇启闭正常，缝隙符合规范要求。
3、打胶顺直、整洁美观。
4、门窗表面整洁无污染，无损伤、无划痕。</t>
    </r>
    <phoneticPr fontId="1" type="noConversion"/>
  </si>
  <si>
    <t>大项合格率</t>
    <phoneticPr fontId="1" type="noConversion"/>
  </si>
  <si>
    <t>检查人员</t>
    <phoneticPr fontId="8" type="noConversion"/>
  </si>
  <si>
    <t>质量缺陷（室内）</t>
    <phoneticPr fontId="1" type="noConversion"/>
  </si>
  <si>
    <t>品质排查
综合得分</t>
    <phoneticPr fontId="8" type="noConversion"/>
  </si>
  <si>
    <t>红线管理</t>
    <phoneticPr fontId="8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</si>
  <si>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1、渗漏。
2、脱落或固定不牢固有脱落风险。
3、严重开裂或破损。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1、止逆阀安装牢固，方向无误，周边交界部位无漏缝、损坏、污染。
2、烟道正立面喷红漆字“请勿拆改”字样，文字端正、清晰。</t>
    </r>
    <phoneticPr fontId="1" type="noConversion"/>
  </si>
  <si>
    <t>合格率</t>
    <phoneticPr fontId="8" type="noConversion"/>
  </si>
  <si>
    <t>序号</t>
    <phoneticPr fontId="1" type="noConversion"/>
  </si>
  <si>
    <t>区域名称</t>
    <phoneticPr fontId="1" type="noConversion"/>
  </si>
  <si>
    <t>城市公司</t>
    <phoneticPr fontId="1" type="noConversion"/>
  </si>
  <si>
    <t>城市</t>
    <phoneticPr fontId="1" type="noConversion"/>
  </si>
  <si>
    <t>项目名称</t>
  </si>
  <si>
    <t>标段名称</t>
    <phoneticPr fontId="1" type="noConversion"/>
  </si>
  <si>
    <t>土建总包简称</t>
    <phoneticPr fontId="1" type="noConversion"/>
  </si>
  <si>
    <t>交付类型
（装修/毛坯）</t>
    <phoneticPr fontId="1" type="noConversion"/>
  </si>
  <si>
    <t>精装总包简称</t>
    <phoneticPr fontId="1" type="noConversion"/>
  </si>
  <si>
    <t>甲方项目负责人</t>
    <phoneticPr fontId="1" type="noConversion"/>
  </si>
  <si>
    <t>监理单位</t>
    <phoneticPr fontId="1" type="noConversion"/>
  </si>
  <si>
    <t>施工单位负责人</t>
    <phoneticPr fontId="1" type="noConversion"/>
  </si>
  <si>
    <t>监理单位负责人</t>
    <phoneticPr fontId="1" type="noConversion"/>
  </si>
  <si>
    <t>总包土建单位</t>
    <phoneticPr fontId="1" type="noConversion"/>
  </si>
  <si>
    <t>总包单位负责人</t>
    <phoneticPr fontId="1" type="noConversion"/>
  </si>
  <si>
    <t>交付套数
（套）</t>
  </si>
  <si>
    <t>景观单位</t>
  </si>
  <si>
    <t>保温单位</t>
    <phoneticPr fontId="1" type="noConversion"/>
  </si>
  <si>
    <t>交付日期
(年/月/日)</t>
  </si>
  <si>
    <t>机电单位负责人</t>
    <phoneticPr fontId="1" type="noConversion"/>
  </si>
  <si>
    <t>评估日期
(年/月/日)</t>
  </si>
  <si>
    <t>评估单位</t>
  </si>
  <si>
    <t>门窗单位</t>
    <phoneticPr fontId="1" type="noConversion"/>
  </si>
  <si>
    <t>城市</t>
    <phoneticPr fontId="1" type="noConversion"/>
  </si>
  <si>
    <t>公区精装单位</t>
    <phoneticPr fontId="1" type="noConversion"/>
  </si>
  <si>
    <t>外立面单位</t>
    <phoneticPr fontId="1" type="noConversion"/>
  </si>
  <si>
    <t>外立面单位</t>
    <phoneticPr fontId="1" type="noConversion"/>
  </si>
  <si>
    <t>甲方项目负责人</t>
    <phoneticPr fontId="1" type="noConversion"/>
  </si>
  <si>
    <t>总包单位负责人</t>
    <phoneticPr fontId="23" type="noConversion"/>
  </si>
  <si>
    <t>机电单位负责人</t>
    <phoneticPr fontId="23" type="noConversion"/>
  </si>
  <si>
    <t>公区精装单位</t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</si>
  <si>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1、单面墙修补数量≥3处，单处面积＞300mm*300mm。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1、裂缝必须矩形块状修补，严禁沿裂缝线状或带状修补，修补区域方正美观。
2、修补颜色均匀，修补风格协调统一。
3、线盒等周边修补比例对称，修补范围尽量一致。</t>
    </r>
    <phoneticPr fontId="1" type="noConversion"/>
  </si>
  <si>
    <t>景观</t>
    <phoneticPr fontId="8" type="noConversion"/>
  </si>
  <si>
    <t>质量缺陷
（50%）</t>
    <phoneticPr fontId="8" type="noConversion"/>
  </si>
  <si>
    <t>门窗单位得分=外窗淋水60%+外窗观感40%</t>
  </si>
  <si>
    <t>监理单位得分=总包单位得分60%+门窗单位得分20%+景观单位得分20%</t>
  </si>
  <si>
    <r>
      <t>活动区</t>
    </r>
    <r>
      <rPr>
        <b/>
        <sz val="10"/>
        <color rgb="FFFF0000"/>
        <rFont val="微软雅黑"/>
        <family val="2"/>
        <charset val="134"/>
      </rPr>
      <t>（备用）</t>
    </r>
    <phoneticPr fontId="1" type="noConversion"/>
  </si>
  <si>
    <t>不合格点数</t>
    <phoneticPr fontId="1" type="noConversion"/>
  </si>
  <si>
    <t>质量</t>
    <phoneticPr fontId="1" type="noConversion"/>
  </si>
  <si>
    <t>进度</t>
    <phoneticPr fontId="1" type="noConversion"/>
  </si>
  <si>
    <t>合计</t>
    <phoneticPr fontId="1" type="noConversion"/>
  </si>
  <si>
    <t>A6（楼栋号）</t>
  </si>
  <si>
    <r>
      <t>A2
（房号）</t>
    </r>
    <r>
      <rPr>
        <b/>
        <sz val="10"/>
        <color theme="1"/>
        <rFont val="微软雅黑"/>
        <family val="2"/>
        <charset val="134"/>
      </rPr>
      <t/>
    </r>
  </si>
  <si>
    <r>
      <t>A3
（房号）</t>
    </r>
    <r>
      <rPr>
        <b/>
        <sz val="10"/>
        <color theme="1"/>
        <rFont val="微软雅黑"/>
        <family val="2"/>
        <charset val="134"/>
      </rPr>
      <t/>
    </r>
  </si>
  <si>
    <r>
      <t>A4
（房号）</t>
    </r>
    <r>
      <rPr>
        <b/>
        <sz val="10"/>
        <color theme="1"/>
        <rFont val="微软雅黑"/>
        <family val="2"/>
        <charset val="134"/>
      </rPr>
      <t/>
    </r>
  </si>
  <si>
    <r>
      <t>A5
（房号）</t>
    </r>
    <r>
      <rPr>
        <b/>
        <sz val="10"/>
        <color theme="1"/>
        <rFont val="微软雅黑"/>
        <family val="2"/>
        <charset val="134"/>
      </rPr>
      <t/>
    </r>
  </si>
  <si>
    <r>
      <t>A6
（房号）</t>
    </r>
    <r>
      <rPr>
        <b/>
        <sz val="10"/>
        <color theme="1"/>
        <rFont val="微软雅黑"/>
        <family val="2"/>
        <charset val="134"/>
      </rPr>
      <t/>
    </r>
  </si>
  <si>
    <r>
      <t>A7
（房号）</t>
    </r>
    <r>
      <rPr>
        <b/>
        <sz val="10"/>
        <color theme="1"/>
        <rFont val="微软雅黑"/>
        <family val="2"/>
        <charset val="134"/>
      </rPr>
      <t/>
    </r>
  </si>
  <si>
    <r>
      <t>A8
（房号）</t>
    </r>
    <r>
      <rPr>
        <b/>
        <sz val="10"/>
        <color theme="1"/>
        <rFont val="微软雅黑"/>
        <family val="2"/>
        <charset val="134"/>
      </rPr>
      <t/>
    </r>
  </si>
  <si>
    <r>
      <t>A9
（房号）</t>
    </r>
    <r>
      <rPr>
        <b/>
        <sz val="10"/>
        <color theme="1"/>
        <rFont val="微软雅黑"/>
        <family val="2"/>
        <charset val="134"/>
      </rPr>
      <t/>
    </r>
  </si>
  <si>
    <r>
      <t>A10
（房号）</t>
    </r>
    <r>
      <rPr>
        <b/>
        <sz val="10"/>
        <color theme="1"/>
        <rFont val="微软雅黑"/>
        <family val="2"/>
        <charset val="134"/>
      </rPr>
      <t/>
    </r>
  </si>
  <si>
    <r>
      <t>A11
（房号）</t>
    </r>
    <r>
      <rPr>
        <b/>
        <sz val="10"/>
        <color theme="1"/>
        <rFont val="微软雅黑"/>
        <family val="2"/>
        <charset val="134"/>
      </rPr>
      <t/>
    </r>
  </si>
  <si>
    <r>
      <t>A12
（房号）</t>
    </r>
    <r>
      <rPr>
        <b/>
        <sz val="10"/>
        <color theme="1"/>
        <rFont val="微软雅黑"/>
        <family val="2"/>
        <charset val="134"/>
      </rPr>
      <t/>
    </r>
  </si>
  <si>
    <r>
      <t>A13
（房号）</t>
    </r>
    <r>
      <rPr>
        <b/>
        <sz val="10"/>
        <color theme="1"/>
        <rFont val="微软雅黑"/>
        <family val="2"/>
        <charset val="134"/>
      </rPr>
      <t/>
    </r>
  </si>
  <si>
    <r>
      <t>A14
（房号）</t>
    </r>
    <r>
      <rPr>
        <b/>
        <sz val="10"/>
        <color theme="1"/>
        <rFont val="微软雅黑"/>
        <family val="2"/>
        <charset val="134"/>
      </rPr>
      <t/>
    </r>
  </si>
  <si>
    <r>
      <t>A15
（房号）</t>
    </r>
    <r>
      <rPr>
        <b/>
        <sz val="10"/>
        <color theme="1"/>
        <rFont val="微软雅黑"/>
        <family val="2"/>
        <charset val="134"/>
      </rPr>
      <t/>
    </r>
  </si>
  <si>
    <r>
      <t>A16
（房号）</t>
    </r>
    <r>
      <rPr>
        <b/>
        <sz val="10"/>
        <color theme="1"/>
        <rFont val="微软雅黑"/>
        <family val="2"/>
        <charset val="134"/>
      </rPr>
      <t/>
    </r>
  </si>
  <si>
    <r>
      <t>A17
（房号）</t>
    </r>
    <r>
      <rPr>
        <b/>
        <sz val="10"/>
        <color theme="1"/>
        <rFont val="微软雅黑"/>
        <family val="2"/>
        <charset val="134"/>
      </rPr>
      <t/>
    </r>
  </si>
  <si>
    <r>
      <t>A18
（房号）</t>
    </r>
    <r>
      <rPr>
        <b/>
        <sz val="10"/>
        <color theme="1"/>
        <rFont val="微软雅黑"/>
        <family val="2"/>
        <charset val="134"/>
      </rPr>
      <t/>
    </r>
  </si>
  <si>
    <r>
      <t>A19
（房号）</t>
    </r>
    <r>
      <rPr>
        <b/>
        <sz val="10"/>
        <color theme="1"/>
        <rFont val="微软雅黑"/>
        <family val="2"/>
        <charset val="134"/>
      </rPr>
      <t/>
    </r>
  </si>
  <si>
    <r>
      <t>A20
（房号）</t>
    </r>
    <r>
      <rPr>
        <b/>
        <sz val="10"/>
        <color theme="1"/>
        <rFont val="微软雅黑"/>
        <family val="2"/>
        <charset val="134"/>
      </rPr>
      <t/>
    </r>
  </si>
  <si>
    <r>
      <t>A21
（房号）</t>
    </r>
    <r>
      <rPr>
        <b/>
        <sz val="10"/>
        <color theme="1"/>
        <rFont val="微软雅黑"/>
        <family val="2"/>
        <charset val="134"/>
      </rPr>
      <t/>
    </r>
  </si>
  <si>
    <r>
      <t>A22
（房号）</t>
    </r>
    <r>
      <rPr>
        <b/>
        <sz val="10"/>
        <color theme="1"/>
        <rFont val="微软雅黑"/>
        <family val="2"/>
        <charset val="134"/>
      </rPr>
      <t/>
    </r>
  </si>
  <si>
    <r>
      <t>A23
（房号）</t>
    </r>
    <r>
      <rPr>
        <b/>
        <sz val="10"/>
        <color theme="1"/>
        <rFont val="微软雅黑"/>
        <family val="2"/>
        <charset val="134"/>
      </rPr>
      <t/>
    </r>
  </si>
  <si>
    <r>
      <t>A24
（房号）</t>
    </r>
    <r>
      <rPr>
        <b/>
        <sz val="10"/>
        <color theme="1"/>
        <rFont val="微软雅黑"/>
        <family val="2"/>
        <charset val="134"/>
      </rPr>
      <t/>
    </r>
  </si>
  <si>
    <r>
      <t>A25
（房号）</t>
    </r>
    <r>
      <rPr>
        <b/>
        <sz val="10"/>
        <color theme="1"/>
        <rFont val="微软雅黑"/>
        <family val="2"/>
        <charset val="134"/>
      </rPr>
      <t/>
    </r>
  </si>
  <si>
    <r>
      <t>A26
（房号）</t>
    </r>
    <r>
      <rPr>
        <b/>
        <sz val="10"/>
        <color theme="1"/>
        <rFont val="微软雅黑"/>
        <family val="2"/>
        <charset val="134"/>
      </rPr>
      <t/>
    </r>
  </si>
  <si>
    <r>
      <t>A27
（房号）</t>
    </r>
    <r>
      <rPr>
        <b/>
        <sz val="10"/>
        <color theme="1"/>
        <rFont val="微软雅黑"/>
        <family val="2"/>
        <charset val="134"/>
      </rPr>
      <t/>
    </r>
  </si>
  <si>
    <r>
      <t>A28
（房号）</t>
    </r>
    <r>
      <rPr>
        <b/>
        <sz val="10"/>
        <color theme="1"/>
        <rFont val="微软雅黑"/>
        <family val="2"/>
        <charset val="134"/>
      </rPr>
      <t/>
    </r>
  </si>
  <si>
    <r>
      <t>A29
（房号）</t>
    </r>
    <r>
      <rPr>
        <b/>
        <sz val="10"/>
        <color theme="1"/>
        <rFont val="微软雅黑"/>
        <family val="2"/>
        <charset val="134"/>
      </rPr>
      <t/>
    </r>
  </si>
  <si>
    <r>
      <t>A30
（房号）</t>
    </r>
    <r>
      <rPr>
        <b/>
        <sz val="10"/>
        <color theme="1"/>
        <rFont val="微软雅黑"/>
        <family val="2"/>
        <charset val="134"/>
      </rPr>
      <t/>
    </r>
  </si>
  <si>
    <r>
      <t>A31
（房号）</t>
    </r>
    <r>
      <rPr>
        <b/>
        <sz val="10"/>
        <color theme="1"/>
        <rFont val="微软雅黑"/>
        <family val="2"/>
        <charset val="134"/>
      </rPr>
      <t/>
    </r>
  </si>
  <si>
    <r>
      <t>A32
（房号）</t>
    </r>
    <r>
      <rPr>
        <b/>
        <sz val="10"/>
        <color theme="1"/>
        <rFont val="微软雅黑"/>
        <family val="2"/>
        <charset val="134"/>
      </rPr>
      <t/>
    </r>
  </si>
  <si>
    <t>进度</t>
    <phoneticPr fontId="1" type="noConversion"/>
  </si>
  <si>
    <r>
      <t>A1
（</t>
    </r>
    <r>
      <rPr>
        <b/>
        <sz val="10"/>
        <color rgb="FFFF0000"/>
        <rFont val="微软雅黑"/>
        <family val="2"/>
        <charset val="134"/>
      </rPr>
      <t>房号</t>
    </r>
    <r>
      <rPr>
        <b/>
        <sz val="10"/>
        <color theme="1"/>
        <rFont val="微软雅黑"/>
        <family val="2"/>
        <charset val="134"/>
      </rPr>
      <t>）</t>
    </r>
    <phoneticPr fontId="1" type="noConversion"/>
  </si>
  <si>
    <t>供方-总包1</t>
    <phoneticPr fontId="1" type="noConversion"/>
  </si>
  <si>
    <t>供方-总包2</t>
    <phoneticPr fontId="1" type="noConversion"/>
  </si>
  <si>
    <t>分项</t>
    <phoneticPr fontId="1" type="noConversion"/>
  </si>
  <si>
    <t>权重</t>
    <phoneticPr fontId="1" type="noConversion"/>
  </si>
  <si>
    <t>分项得分</t>
    <phoneticPr fontId="1" type="noConversion"/>
  </si>
  <si>
    <t>隐藏权重</t>
    <phoneticPr fontId="1" type="noConversion"/>
  </si>
  <si>
    <t>综合得分</t>
    <phoneticPr fontId="1" type="noConversion"/>
  </si>
  <si>
    <t>室内观感</t>
    <phoneticPr fontId="1" type="noConversion"/>
  </si>
  <si>
    <t>淋蓄水试验</t>
    <phoneticPr fontId="1" type="noConversion"/>
  </si>
  <si>
    <t>形象进度（室内）</t>
    <phoneticPr fontId="1" type="noConversion"/>
  </si>
  <si>
    <t>淋蓄水试验（外窗）</t>
    <phoneticPr fontId="1" type="noConversion"/>
  </si>
  <si>
    <t>观感质量</t>
    <phoneticPr fontId="1" type="noConversion"/>
  </si>
  <si>
    <t>供方-园林</t>
    <phoneticPr fontId="1" type="noConversion"/>
  </si>
  <si>
    <t>形象进度（园林）</t>
    <phoneticPr fontId="1" type="noConversion"/>
  </si>
  <si>
    <t>供方-监理单位</t>
    <phoneticPr fontId="1" type="noConversion"/>
  </si>
  <si>
    <t>隐藏权重</t>
    <phoneticPr fontId="1" type="noConversion"/>
  </si>
  <si>
    <t>总包单位</t>
    <phoneticPr fontId="1" type="noConversion"/>
  </si>
  <si>
    <t>园林单位</t>
    <phoneticPr fontId="1" type="noConversion"/>
  </si>
  <si>
    <t>总包单位得分=室内观感（不包含门窗单位、机电单位）50%+淋蓄水测试(不包含外窗单位)30%+室内形象进度20%</t>
    <phoneticPr fontId="1" type="noConversion"/>
  </si>
  <si>
    <t>防渗漏管理</t>
    <phoneticPr fontId="1" type="noConversion"/>
  </si>
  <si>
    <t>总检查数量</t>
    <phoneticPr fontId="1" type="noConversion"/>
  </si>
  <si>
    <t>检查数量</t>
    <phoneticPr fontId="1" type="noConversion"/>
  </si>
  <si>
    <t>机电</t>
    <phoneticPr fontId="8" type="noConversion"/>
  </si>
  <si>
    <t>——</t>
    <phoneticPr fontId="1" type="noConversion"/>
  </si>
  <si>
    <t>质量缺陷-室内毛坯</t>
    <phoneticPr fontId="1" type="noConversion"/>
  </si>
  <si>
    <t>供方-总包3</t>
    <phoneticPr fontId="1" type="noConversion"/>
  </si>
  <si>
    <t>毛坯品质排查：</t>
    <phoneticPr fontId="1" type="noConversion"/>
  </si>
  <si>
    <t>1、满分：设备安装完成，主要使用功能可实现，调试完成；
2、合格：设备安装完成，主要使用功能可实现。
3、不合格：设备安装未完成。</t>
    <phoneticPr fontId="1" type="noConversion"/>
  </si>
  <si>
    <t>1、设备房内设备安装完成，主要使用功能可实现</t>
    <phoneticPr fontId="1" type="noConversion"/>
  </si>
  <si>
    <t>墙面
（20%）</t>
    <phoneticPr fontId="1" type="noConversion"/>
  </si>
  <si>
    <t>乳胶漆（50%）</t>
    <phoneticPr fontId="1" type="noConversion"/>
  </si>
  <si>
    <t>1、满分：面层完成，达到交付标准；
2、80%：底涂完成，面层完成量&gt;80%，无进度风险；
3、50%：底涂完成，面层完成量&gt;50%，存在进度风险；
4、不合格：底涂未完成。</t>
    <phoneticPr fontId="1" type="noConversion"/>
  </si>
  <si>
    <t>1、毛坯交付标准：抹灰、腻子等。
2、精装交付标准：乳胶漆、壁纸。</t>
    <phoneticPr fontId="1" type="noConversion"/>
  </si>
  <si>
    <t>壁纸（50%）</t>
    <phoneticPr fontId="1" type="noConversion"/>
  </si>
  <si>
    <t>1、满分：面层完成，达到交付标准；
2、80%：底涂完成，面层完成量&gt;80%，无进度风险；
3、50%：底涂完成，面层完成量&gt;50%，存在进度风险；
4、不合格：底涂未完成。</t>
    <phoneticPr fontId="1" type="noConversion"/>
  </si>
  <si>
    <t>1、毛坯交付标准：抹灰、腻子等。
2、精装交付标准：乳胶漆、壁纸。</t>
    <phoneticPr fontId="1" type="noConversion"/>
  </si>
  <si>
    <t>消防系统（消防控制室、消防水泵房、稳压水箱间等）</t>
    <phoneticPr fontId="1" type="noConversion"/>
  </si>
  <si>
    <t>强电系统（专用配电室等）</t>
    <phoneticPr fontId="1" type="noConversion"/>
  </si>
  <si>
    <t>智能化系统（中控室等）</t>
    <phoneticPr fontId="1" type="noConversion"/>
  </si>
  <si>
    <t>通风空调系统（空调机房等）</t>
    <phoneticPr fontId="1" type="noConversion"/>
  </si>
  <si>
    <t>给排水系统（生活水泵房等）</t>
    <phoneticPr fontId="1" type="noConversion"/>
  </si>
  <si>
    <t>红线管理</t>
  </si>
  <si>
    <t>问题类别</t>
  </si>
  <si>
    <t>红线内容说明</t>
  </si>
  <si>
    <t>整改期限</t>
  </si>
  <si>
    <t>一类问题</t>
  </si>
  <si>
    <t>7天</t>
  </si>
  <si>
    <t>14天</t>
  </si>
  <si>
    <t>30天</t>
  </si>
  <si>
    <t>1天</t>
  </si>
  <si>
    <t>/</t>
  </si>
  <si>
    <t>二类问题</t>
  </si>
  <si>
    <t>防渗漏管理
（40%）</t>
    <phoneticPr fontId="8" type="noConversion"/>
  </si>
  <si>
    <t>总包1</t>
    <phoneticPr fontId="8" type="noConversion"/>
  </si>
  <si>
    <t>总包2</t>
    <phoneticPr fontId="8" type="noConversion"/>
  </si>
  <si>
    <t>总包3</t>
    <phoneticPr fontId="8" type="noConversion"/>
  </si>
  <si>
    <t>1、满分：安装完成，收边收口完成，；
2、合格：安装完成，收边收口完成，。
3、不合格：安装未完成。</t>
  </si>
  <si>
    <t>1、满分：安装完成，收边收口完成，。
2、合格：安装完成，收边收口未完成，。
3、不合格：安装未完成。</t>
  </si>
  <si>
    <t>公区
（25%）</t>
    <phoneticPr fontId="8" type="noConversion"/>
  </si>
  <si>
    <t>景观
（10%）</t>
    <phoneticPr fontId="8" type="noConversion"/>
  </si>
  <si>
    <t>机电（15%）</t>
    <phoneticPr fontId="1" type="noConversion"/>
  </si>
  <si>
    <t>外立面
（20%）</t>
    <phoneticPr fontId="8" type="noConversion"/>
  </si>
  <si>
    <t>毛坯品质排查评估检查评估方案</t>
    <phoneticPr fontId="1" type="noConversion"/>
  </si>
  <si>
    <t>一、目的</t>
  </si>
  <si>
    <t>二、适用范围</t>
  </si>
  <si>
    <t>三、评估计划安排与规定</t>
  </si>
  <si>
    <t>五、检查评估维度构成及占比</t>
  </si>
  <si>
    <t>评估分项内容</t>
  </si>
  <si>
    <t>单项所占总分值比例</t>
  </si>
  <si>
    <t>单项评估结果</t>
  </si>
  <si>
    <t>分项评估结果</t>
  </si>
  <si>
    <t>综合得分</t>
  </si>
  <si>
    <t>红线管理</t>
    <phoneticPr fontId="1" type="noConversion"/>
  </si>
  <si>
    <t>六、评估检查附表</t>
    <phoneticPr fontId="1" type="noConversion"/>
  </si>
  <si>
    <t>四、现场评估流程</t>
  </si>
  <si>
    <t>流程</t>
  </si>
  <si>
    <t>流程名称</t>
  </si>
  <si>
    <t>步骤</t>
  </si>
  <si>
    <t>检查通知</t>
  </si>
  <si>
    <t>采集回馈</t>
  </si>
  <si>
    <t>在检查组到达时将项目信息采集表打印后交与检查组。</t>
  </si>
  <si>
    <t>现场早会</t>
  </si>
  <si>
    <t>第三方评估检查组介绍本次评估人员，宣讲第三方廉洁制度。</t>
  </si>
  <si>
    <t>现场检查</t>
  </si>
  <si>
    <t>组织现场检查（相关单位人员进行陪同配合）。</t>
  </si>
  <si>
    <t>总结会</t>
  </si>
  <si>
    <t>评估组通报检查评估发现的主要问题及系统性风险，及现场进行宣布各单项评估结果。</t>
  </si>
  <si>
    <t>原则上以交付批次为单位进行检查</t>
    <phoneticPr fontId="1" type="noConversion"/>
  </si>
  <si>
    <t>1、满分：安装完成，收边收口完成，保护完成；
2、合格：安装完成，收边收口完成，保护未完成
3、不合格：安装未完成或收边收口未完成。</t>
    <phoneticPr fontId="18" type="noConversion"/>
  </si>
  <si>
    <t>1、满分：安装完成，收边收口完成，保护完成；
2、合格：安装完成，收边收口完成，保护未完成。
3、不合格：安装未完成或收边收口未完成。</t>
    <phoneticPr fontId="18" type="noConversion"/>
  </si>
  <si>
    <t>机电</t>
    <phoneticPr fontId="1" type="noConversion"/>
  </si>
  <si>
    <t>通风空调系统</t>
    <phoneticPr fontId="1" type="noConversion"/>
  </si>
  <si>
    <t>#</t>
    <phoneticPr fontId="1" type="noConversion"/>
  </si>
  <si>
    <t>/</t>
    <phoneticPr fontId="1" type="noConversion"/>
  </si>
  <si>
    <t>/</t>
    <phoneticPr fontId="1" type="noConversion"/>
  </si>
  <si>
    <t xml:space="preserve">D </t>
    <phoneticPr fontId="1" type="noConversion"/>
  </si>
  <si>
    <t>乳胶漆</t>
    <phoneticPr fontId="1" type="noConversion"/>
  </si>
  <si>
    <t>墙纸</t>
    <phoneticPr fontId="1" type="noConversion"/>
  </si>
  <si>
    <t>测区3</t>
  </si>
  <si>
    <t>渗漏数量</t>
    <phoneticPr fontId="1" type="noConversion"/>
  </si>
  <si>
    <t>土建单位</t>
    <phoneticPr fontId="1" type="noConversion"/>
  </si>
  <si>
    <t>检查数量</t>
    <phoneticPr fontId="1" type="noConversion"/>
  </si>
  <si>
    <t>渗漏数量</t>
    <phoneticPr fontId="1" type="noConversion"/>
  </si>
  <si>
    <t>合格率</t>
    <phoneticPr fontId="1" type="noConversion"/>
  </si>
  <si>
    <t>总包单位</t>
    <phoneticPr fontId="8" type="noConversion"/>
  </si>
  <si>
    <t>入户门单位</t>
    <phoneticPr fontId="8" type="noConversion"/>
  </si>
  <si>
    <t>门窗单位</t>
    <phoneticPr fontId="8" type="noConversion"/>
  </si>
  <si>
    <t>检查总点数</t>
    <phoneticPr fontId="8" type="noConversion"/>
  </si>
  <si>
    <t>综合得分</t>
    <phoneticPr fontId="1" type="noConversion"/>
  </si>
  <si>
    <t>供应商得分</t>
    <phoneticPr fontId="8" type="noConversion"/>
  </si>
  <si>
    <t>总包名称</t>
    <phoneticPr fontId="8" type="noConversion"/>
  </si>
  <si>
    <t>得分</t>
    <phoneticPr fontId="8" type="noConversion"/>
  </si>
  <si>
    <t>门窗名称</t>
    <phoneticPr fontId="8" type="noConversion"/>
  </si>
  <si>
    <t>入户门名称</t>
    <phoneticPr fontId="8" type="noConversion"/>
  </si>
  <si>
    <t>园林</t>
    <phoneticPr fontId="8" type="noConversion"/>
  </si>
  <si>
    <t>名称</t>
    <phoneticPr fontId="8" type="noConversion"/>
  </si>
  <si>
    <t>监理</t>
    <phoneticPr fontId="8" type="noConversion"/>
  </si>
  <si>
    <t xml:space="preserve">   进度风险预控，排除交付功能缺陷、质量观感、施工工艺，杜绝渗漏、空鼓/开裂重大风险，为交付评估打下基础。</t>
    <phoneticPr fontId="1" type="noConversion"/>
  </si>
  <si>
    <t>——</t>
    <phoneticPr fontId="8" type="noConversion"/>
  </si>
  <si>
    <t>防渗漏管理</t>
    <phoneticPr fontId="1" type="noConversion"/>
  </si>
  <si>
    <t>质量缺陷（50%）</t>
    <phoneticPr fontId="1" type="noConversion"/>
  </si>
  <si>
    <t>防渗漏管理
（40%）</t>
    <phoneticPr fontId="1" type="noConversion"/>
  </si>
  <si>
    <t>产品系</t>
    <phoneticPr fontId="1" type="noConversion"/>
  </si>
  <si>
    <t>产品性质</t>
    <phoneticPr fontId="8" type="noConversion"/>
  </si>
  <si>
    <t>产品系</t>
    <phoneticPr fontId="1" type="noConversion"/>
  </si>
  <si>
    <t>产品性质</t>
    <phoneticPr fontId="1" type="noConversion"/>
  </si>
  <si>
    <t>不合格点数</t>
    <phoneticPr fontId="8" type="noConversion"/>
  </si>
  <si>
    <t>合格率</t>
    <phoneticPr fontId="8" type="noConversion"/>
  </si>
  <si>
    <t>检查总点数</t>
    <phoneticPr fontId="8" type="noConversion"/>
  </si>
  <si>
    <t>不合格点数</t>
    <phoneticPr fontId="8" type="noConversion"/>
  </si>
  <si>
    <t>不合格点数</t>
    <phoneticPr fontId="8" type="noConversion"/>
  </si>
  <si>
    <t>合格率</t>
    <phoneticPr fontId="8" type="noConversion"/>
  </si>
  <si>
    <t>景观单位得分=景观质量80%+景观进度20%</t>
    <phoneticPr fontId="1" type="noConversion"/>
  </si>
  <si>
    <t>入户门单位得分=入户门得分</t>
    <phoneticPr fontId="1" type="noConversion"/>
  </si>
  <si>
    <t>、</t>
    <phoneticPr fontId="1" type="noConversion"/>
  </si>
  <si>
    <r>
      <t>1、</t>
    </r>
    <r>
      <rPr>
        <sz val="10"/>
        <color rgb="FF000000"/>
        <rFont val="微软雅黑"/>
        <family val="2"/>
        <charset val="134"/>
      </rPr>
      <t>基坑变形监测报告（大于3个周期）不及时、不真实、缺失；
监测数据报警累计值达到或超过设计与规范要求，无针对性处理措施或措施未执行。</t>
    </r>
  </si>
  <si>
    <r>
      <t>2、</t>
    </r>
    <r>
      <rPr>
        <sz val="10"/>
        <color rgb="FF000000"/>
        <rFont val="微软雅黑"/>
        <family val="2"/>
        <charset val="134"/>
      </rPr>
      <t>车库顶板局部施工荷载（含材料堆放、车辆运输、土方堆填等）无方案且超过设计荷载要求，且无有效措施。</t>
    </r>
  </si>
  <si>
    <r>
      <t>3、</t>
    </r>
    <r>
      <rPr>
        <sz val="10"/>
        <color rgb="FF000000"/>
        <rFont val="微软雅黑"/>
        <family val="2"/>
        <charset val="134"/>
      </rPr>
      <t>后浇带未独立搭设支撑； 后浇带支撑在浇筑砼前拆除；悬挑构件在砼未达到 100%强度前拆除支撑</t>
    </r>
  </si>
  <si>
    <r>
      <t>5、</t>
    </r>
    <r>
      <rPr>
        <sz val="10"/>
        <color rgb="FF000000"/>
        <rFont val="微软雅黑"/>
        <family val="2"/>
        <charset val="134"/>
      </rPr>
      <t>空鼓合格率低于80%（土建过程、精装过程、品质排查、交付评估均适用）</t>
    </r>
  </si>
  <si>
    <r>
      <t>6、</t>
    </r>
    <r>
      <rPr>
        <sz val="10"/>
        <color rgb="FF000000"/>
        <rFont val="微软雅黑"/>
        <family val="2"/>
        <charset val="134"/>
      </rPr>
      <t>出现两处及以上楼板厚度负偏差大于10mm，且合格率低于80%</t>
    </r>
  </si>
  <si>
    <r>
      <rPr>
        <b/>
        <sz val="10"/>
        <color rgb="FF000000"/>
        <rFont val="微软雅黑"/>
        <family val="2"/>
        <charset val="134"/>
      </rPr>
      <t>7、</t>
    </r>
    <r>
      <rPr>
        <sz val="10"/>
        <color rgb="FF000000"/>
        <rFont val="微软雅黑"/>
        <family val="2"/>
        <charset val="134"/>
      </rPr>
      <t>现场抹灰采用非法添加剂（除配合比以外的材料均视为非法添加剂，如砂浆王）或抹灰强度不足（现场使用空鼓锤对抹灰墙面进行划动，若出现大面积落灰、落砂，则判定为强度不足）</t>
    </r>
    <phoneticPr fontId="1" type="noConversion"/>
  </si>
  <si>
    <r>
      <t>8、</t>
    </r>
    <r>
      <rPr>
        <sz val="10"/>
        <color rgb="FF000000"/>
        <rFont val="微软雅黑"/>
        <family val="2"/>
        <charset val="134"/>
      </rPr>
      <t>卫生间应设导墙处未设导墙，卫生间四周导墙高度不满足：门口除外，高于相邻结构板面200mm（质量风险评估扣分达C档）</t>
    </r>
  </si>
  <si>
    <r>
      <t>9、</t>
    </r>
    <r>
      <rPr>
        <sz val="10"/>
        <color rgb="FF000000"/>
        <rFont val="微软雅黑"/>
        <family val="2"/>
        <charset val="134"/>
      </rPr>
      <t>外窗抹灰收口及塞缝后存在贯通型裂缝、渗漏（淋水试验）；塞缝前应撕去与塞缝材料接触部位的包装纸；固定片安装应形成外低内高；安装完成后，清理窗框木楔或各类垫块，塞缝材料符合设计要求（需提供书面文件）；塞缝不密实，发泡外露切割；（质量风险评估扣分达C档）</t>
    </r>
    <phoneticPr fontId="1" type="noConversion"/>
  </si>
  <si>
    <r>
      <t>10、</t>
    </r>
    <r>
      <rPr>
        <sz val="10"/>
        <color rgb="FF000000"/>
        <rFont val="微软雅黑"/>
        <family val="2"/>
        <charset val="134"/>
      </rPr>
      <t>梁、柱受力主筋规格、数量与设计要求不符；（质量风险评估扣分达C档）</t>
    </r>
    <phoneticPr fontId="1" type="noConversion"/>
  </si>
  <si>
    <r>
      <t>11、</t>
    </r>
    <r>
      <rPr>
        <sz val="10"/>
        <color rgb="FF000000"/>
        <rFont val="微软雅黑"/>
        <family val="2"/>
        <charset val="134"/>
      </rPr>
      <t>品质排查形象进度合格率低于40分</t>
    </r>
    <phoneticPr fontId="1" type="noConversion"/>
  </si>
  <si>
    <r>
      <t>1、</t>
    </r>
    <r>
      <rPr>
        <sz val="10"/>
        <color rgb="FF000000"/>
        <rFont val="微软雅黑"/>
        <family val="2"/>
        <charset val="134"/>
      </rPr>
      <t>超过一定规模的分部分项工程专项施工方案未进行专家论证，或者论证后未按照专家评审意见进行方案调整，或未按确定方案实施。</t>
    </r>
  </si>
  <si>
    <r>
      <t>2、</t>
    </r>
    <r>
      <rPr>
        <sz val="10"/>
        <color rgb="FF000000"/>
        <rFont val="微软雅黑"/>
        <family val="2"/>
        <charset val="134"/>
      </rPr>
      <t>地下室外墙未按规范要求设止水螺杆使用普通螺杆；端头处理不合规范、或螺杆切割后高出墙面（质量风险评估扣分达C档）</t>
    </r>
    <phoneticPr fontId="1" type="noConversion"/>
  </si>
  <si>
    <r>
      <t>3、</t>
    </r>
    <r>
      <rPr>
        <sz val="10"/>
        <color rgb="FF000000"/>
        <rFont val="微软雅黑"/>
        <family val="2"/>
        <charset val="134"/>
      </rPr>
      <t>屋面、露台建筑完成面上200mm高度内采用带PVC套管的穿墙螺杆（质量风险评估扣分达C档）</t>
    </r>
  </si>
  <si>
    <r>
      <t>4、</t>
    </r>
    <r>
      <rPr>
        <sz val="10"/>
        <color rgb="FF000000"/>
        <rFont val="微软雅黑"/>
        <family val="2"/>
        <charset val="134"/>
      </rPr>
      <t>①阳露台、空调机位应设砼导墙（反坎）而未设置；②阳露台、空调机位砼导墙（反坎）高度不满足：1）阳台四周（门口除外）完成面与阳台建筑完成面高差不小于50mm；2）露台四周（门口除外）高于结构板面200mm，完成面高差不小于100mm； 3）外墙集中排水空调板靠室内墙根部高于建筑完成面100mm；③外墙裸露外挑线条根部未设置（宽度超过200mm，长度超过3m的线条适用）（质量风险评估扣分达C档）</t>
    </r>
  </si>
  <si>
    <r>
      <t>5、</t>
    </r>
    <r>
      <rPr>
        <sz val="10"/>
        <color rgb="FF000000"/>
        <rFont val="微软雅黑"/>
        <family val="2"/>
        <charset val="134"/>
      </rPr>
      <t>导墙浇筑前结合面未剔凿到位（如出现缝隙、漏水等；特别是竖向结合面）（质量风险评估扣分达C档）</t>
    </r>
  </si>
  <si>
    <r>
      <t>6、</t>
    </r>
    <r>
      <rPr>
        <sz val="10"/>
        <color rgb="FF000000"/>
        <rFont val="微软雅黑"/>
        <family val="2"/>
        <charset val="134"/>
      </rPr>
      <t>导墙用木块、砖块等作为内撑，或用铁丝穿模，或使用普通螺杆（质量风险评估扣分达C档）</t>
    </r>
  </si>
  <si>
    <r>
      <t>7、</t>
    </r>
    <r>
      <rPr>
        <sz val="10"/>
        <color rgb="FFFF0000"/>
        <rFont val="微软雅黑"/>
        <family val="2"/>
        <charset val="134"/>
      </rPr>
      <t>挂网、甩浆前</t>
    </r>
    <r>
      <rPr>
        <sz val="10"/>
        <color rgb="FF000000"/>
        <rFont val="微软雅黑"/>
        <family val="2"/>
        <charset val="134"/>
      </rPr>
      <t>未将墙体各种孔洞封堵、或封堵做法和质量不合规、结构缺陷修补和杂物清理不到位（含高低差用水泥砂浆填补）</t>
    </r>
    <r>
      <rPr>
        <sz val="10"/>
        <color rgb="FFFF0000"/>
        <rFont val="微软雅黑"/>
        <family val="2"/>
        <charset val="134"/>
      </rPr>
      <t>（外墙螺杆洞封堵）</t>
    </r>
    <r>
      <rPr>
        <sz val="10"/>
        <color rgb="FF000000"/>
        <rFont val="微软雅黑"/>
        <family val="2"/>
        <charset val="134"/>
      </rPr>
      <t>（质量风险评估扣分达C档）</t>
    </r>
  </si>
  <si>
    <r>
      <t>8、</t>
    </r>
    <r>
      <rPr>
        <sz val="10"/>
        <color rgb="FF000000"/>
        <rFont val="微软雅黑"/>
        <family val="2"/>
        <charset val="134"/>
      </rPr>
      <t>管道、烟道吊洞成型质量差存在蜂窝麻面、孔洞、渗漏，吊洞方式不合理含铁丝吊洞（质量风险评估扣分达C档）</t>
    </r>
    <phoneticPr fontId="1" type="noConversion"/>
  </si>
  <si>
    <r>
      <t>9、</t>
    </r>
    <r>
      <rPr>
        <sz val="10"/>
        <color rgb="FF000000"/>
        <rFont val="微软雅黑"/>
        <family val="2"/>
        <charset val="134"/>
      </rPr>
      <t>窗框与钢副框间未打发泡胶，现场对外露发泡胶进行切割处理（质量风险评估扣分达C档）</t>
    </r>
    <phoneticPr fontId="1" type="noConversion"/>
  </si>
  <si>
    <r>
      <t>10、</t>
    </r>
    <r>
      <rPr>
        <sz val="10"/>
        <color rgb="FF000000"/>
        <rFont val="微软雅黑"/>
        <family val="2"/>
        <charset val="134"/>
      </rPr>
      <t>防水厚度达不到设计要求（增加实测指标，小于设计值）（质量风险评估扣分达C档）</t>
    </r>
  </si>
  <si>
    <t>特别说明：
1、触犯一类问题红线扣项目综合得分 5分；
2、每三条二类问题红线升级为一条一类问题红线；
3、一类问题总部督办，二类问题区域督办。</t>
    <phoneticPr fontId="1" type="noConversion"/>
  </si>
  <si>
    <t>提前一天通知受检项目。</t>
    <phoneticPr fontId="1" type="noConversion"/>
  </si>
  <si>
    <t>地下室</t>
    <phoneticPr fontId="1" type="noConversion"/>
  </si>
  <si>
    <t>外墙（淋水）</t>
    <phoneticPr fontId="1" type="noConversion"/>
  </si>
  <si>
    <t>1：交付面：金刚砂、环氧树脂等。
2、允许未完项：标识、划线、车档、护角。</t>
    <phoneticPr fontId="8" type="noConversion"/>
  </si>
  <si>
    <r>
      <t xml:space="preserve">测区说明：
</t>
    </r>
    <r>
      <rPr>
        <sz val="10"/>
        <color theme="1"/>
        <rFont val="微软雅黑"/>
        <family val="2"/>
        <charset val="134"/>
      </rPr>
      <t>1）抽测套数：400户以内抽16户(最少)、400户~800户抽20户、800户以上抽24户；</t>
    </r>
    <phoneticPr fontId="1" type="noConversion"/>
  </si>
  <si>
    <t>红线问题</t>
    <phoneticPr fontId="8" type="noConversion"/>
  </si>
  <si>
    <t>公区精装单位负责人</t>
    <phoneticPr fontId="1" type="noConversion"/>
  </si>
  <si>
    <t>评估组长</t>
  </si>
  <si>
    <t>建设单位</t>
  </si>
  <si>
    <t>园林单位</t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</si>
  <si>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1、启闭异响或无法正常启闭。
2、门扇开启角度＜90°。
3、门框或门扇松动。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1、门扇与门框贴合紧密，密封条完好无损，无透风现象。
2、锁具、合页安装端正，无生锈。
3、设置门挡、门吸、防撞垫等装置，装置安装点位准确，严禁出现碰撞问题。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</si>
  <si>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1、严重空鼓：单处空鼓面积≥20cm*20cm或单自然间空鼓≥3处。
2、严重开裂：单裂缝&gt;1m或单自然间开裂≥3处。
</t>
    </r>
    <r>
      <rPr>
        <b/>
        <sz val="10"/>
        <color theme="1"/>
        <rFont val="微软雅黑"/>
        <family val="2"/>
        <charset val="134"/>
      </rPr>
      <t>重大观感缺陷：</t>
    </r>
    <r>
      <rPr>
        <sz val="10"/>
        <color theme="1"/>
        <rFont val="微软雅黑"/>
        <family val="2"/>
        <charset val="134"/>
      </rPr>
      <t xml:space="preserve">
1、单面墙修补≥3处（线盒套方例外）。
</t>
    </r>
    <r>
      <rPr>
        <b/>
        <sz val="10"/>
        <color theme="1"/>
        <rFont val="微软雅黑"/>
        <family val="2"/>
        <charset val="134"/>
      </rPr>
      <t>精细化：(顶面)</t>
    </r>
    <r>
      <rPr>
        <sz val="10"/>
        <color theme="1"/>
        <rFont val="微软雅黑"/>
        <family val="2"/>
        <charset val="134"/>
      </rPr>
      <t xml:space="preserve">
1、颜色均匀，无明显批涂、接茬痕迹和返碱现象。
2、整体观感方正、平整。
</t>
    </r>
    <r>
      <rPr>
        <b/>
        <sz val="10"/>
        <color theme="1"/>
        <rFont val="微软雅黑"/>
        <family val="2"/>
        <charset val="134"/>
      </rPr>
      <t>精细化：(墙面)</t>
    </r>
    <r>
      <rPr>
        <sz val="10"/>
        <color theme="1"/>
        <rFont val="微软雅黑"/>
        <family val="2"/>
        <charset val="134"/>
      </rPr>
      <t xml:space="preserve">
1、颜色均匀，无明显批涂、接茬痕迹和返碱现象。
2、整体观感方正、平整。
3、裂缝必须矩形块状修补，严禁沿裂缝线状或带状修补，修补区域方正美观。
4、阴阳角顺直、方正、无破损、无大小头。
5、墙根涂料收口到位，咬色清晰无相互污染。
6、墙根部涂料无起皮、无开裂。
7、墙地面交接清晰，留缝自然、顺直。</t>
    </r>
    <phoneticPr fontId="1" type="noConversion"/>
  </si>
  <si>
    <r>
      <rPr>
        <b/>
        <sz val="10"/>
        <color theme="1"/>
        <rFont val="微软雅黑"/>
        <family val="2"/>
        <charset val="134"/>
      </rPr>
      <t xml:space="preserve">功能缺陷：
</t>
    </r>
    <r>
      <rPr>
        <sz val="10"/>
        <color theme="1"/>
        <rFont val="微软雅黑"/>
        <family val="2"/>
        <charset val="134"/>
      </rPr>
      <t xml:space="preserve">1、开孔尺寸：孔洞直径&lt;50mm或&gt;75mm。
2、开孔位置：挂机孔洞高度&lt;2.2m，距顶板或梁底&lt;30cm，距侧墙边&gt;10cm，柜机孔洞高度&lt;5或&gt;10cm。
3、开洞倒坡。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1、开洞大小、位置合理，外墙开洞严禁倒坡。
2、孔洞收口精细美观，设置装饰盖封闭洞口。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</si>
  <si>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1、严重开裂：测区内单裂缝长度≥1m或龟裂面积&gt;1m^2的现象≥3处。
1、严重积水：测区内单处积水面积&gt;1m^2的现象≥3处。
重大观感缺陷：
1、严重开裂：单裂缝长度≥1m或龟裂面积&gt;1m^2或单位面积范围内（按测点划分）开裂≥3处。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1、屋面原浆地面收光，无破损、开裂、起灰现象。
2、大面观感颜色均匀一致，无污染、破损。
3、分隔缝顺直、间距均匀、宽度一致，卷材铺贴平整、严密。
4、嵌缝油膏填充密实，整体观感平整。
5、屋面有组织排水，排水沟及屋面地坪坡度满足要求，无积水。</t>
    </r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</si>
  <si>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1、干净整洁、无垃圾。
2、水井内水管固定符合要求，无渗漏，标识清晰。
3、电井内桥架固定牢固、跨接线无遗漏，电线无裸露。
4、管井内照明良好。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</si>
  <si>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1、坡道未采取防滑做法或措施。
2、地库入口侧墙未设置防潮踢脚线。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1、地库墙面无挂流、开裂、起皮、泛碱等现象。
2、道闸电线应预埋，严禁后开槽。
3、道闸基础方正，采用刷漆或包装石材美化。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</si>
  <si>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1、停车位净高低于2.20m，主要车行道净高低于2.35m。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</si>
  <si>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1、排水沟大范围积水或积水漫至地面。
</t>
    </r>
    <r>
      <rPr>
        <b/>
        <sz val="10"/>
        <color theme="1"/>
        <rFont val="微软雅黑"/>
        <family val="2"/>
        <charset val="134"/>
      </rPr>
      <t xml:space="preserve">精细化：
</t>
    </r>
    <r>
      <rPr>
        <sz val="10"/>
        <color theme="1"/>
        <rFont val="微软雅黑"/>
        <family val="2"/>
        <charset val="134"/>
      </rPr>
      <t xml:space="preserve">1、集水井井盖盖板与周边地面交界处收口整齐、美观，安装高度与地面平齐。
2、井盖强度需符合车辆承载要求，无变形破损，固定牢靠，避开停车位车轮位置和车行路线。
5、排水沟沟底坡度合理，干净无垃圾，无积水现象。 </t>
    </r>
  </si>
  <si>
    <r>
      <t xml:space="preserve">功能缺陷：
</t>
    </r>
    <r>
      <rPr>
        <sz val="10"/>
        <color theme="1"/>
        <rFont val="微软雅黑"/>
        <family val="2"/>
        <charset val="134"/>
      </rPr>
      <t>1、中高层建筑墙根未设置散水或明沟。
2、散水或明沟无排水引流措施。</t>
    </r>
    <r>
      <rPr>
        <b/>
        <sz val="10"/>
        <color theme="1"/>
        <rFont val="微软雅黑"/>
        <family val="2"/>
        <charset val="134"/>
      </rPr>
      <t xml:space="preserve">
精细化：
</t>
    </r>
    <r>
      <rPr>
        <sz val="10"/>
        <color theme="1"/>
        <rFont val="微软雅黑"/>
        <family val="2"/>
        <charset val="134"/>
      </rPr>
      <t>1、外墙涂料/石材必须收口至室外结构地面，表面平整，无破损现象。
2、嵌缝油膏填充密实，整体观感平整。
3、散水或明沟整体美观，无明显涂料污染。
4、散水或明沟表面必须高于周边回土面，沟内无垃圾、无回填土堵塞。</t>
    </r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</si>
  <si>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1、窗框清洁，无残留保护，无涂料污染。
2、同户型窗户安装位置相对一致，间距均匀，无明显偏位，歪斜。
3、外窗打胶顺直平整，胶宽一致，与外墙和窗户交接清晰无相互污染，胶体无明显起伏，凹凸，破损。</t>
    </r>
    <phoneticPr fontId="1" type="noConversion"/>
  </si>
  <si>
    <t>功能缺陷：
1、沉降开裂。
2、脱粒。
精细化：
1、面层沥青油饱满，无开槽、无破损、无修补、无污染。
2、面层细沥青应采用细粒或沙粒混合料，粒径&lt;5mm。</t>
    <phoneticPr fontId="1" type="noConversion"/>
  </si>
  <si>
    <t>功能缺陷：
1、未施工基层。
精细化：
1、大面平整无明显高低差，对缝整齐，错缝均匀，勾缝饱满。
2、材质一致无色差，表面光洁无污染无返碱，无断裂无破损。
3、圆弧段弧度自然，路牙应采用工厂预制或双面切割，大小均匀、观感对称美观。</t>
    <phoneticPr fontId="1" type="noConversion"/>
  </si>
  <si>
    <t>功能缺陷：
1、未施工基层。
精细化：
1、大面平整无明显高低差，缝隙顺直，勾缝饱满。
2、材质一致无色差，表面光洁无污染无返碱，无断裂无破损。
3、烧结砖或粘土砖等预制材料铺装完成后，采用粗沙扫缝，严禁水泥砂浆勾缝。</t>
    <phoneticPr fontId="1" type="noConversion"/>
  </si>
  <si>
    <t>功能缺陷：
1、未采用双层井盖承重。
精细化：
1、井盖安装平稳无松动、无破损且满足承载要求，井盖之间增加柔性材料减震。
2、硬质铺装面隐形井盖上的铺装材料排版与周边一致，铺装平整，缝宽均匀。
3、井盖严禁设置在楼栋入口、儿童游乐区等人流密集和停车位区域，严禁跨越两种界面。</t>
    <phoneticPr fontId="1" type="noConversion"/>
  </si>
  <si>
    <t>功能缺陷：
1、水下灯具防水等级不满足IP68。2、水下安全电压大于12V。
精细化：
1、水景跌落水口平滑顺直，出水平顺，无挂流或阴湿。
2、水下灯具布置合理，间距均匀。
3、水下灯具安装牢固、无损坏、周边密封严实到位。</t>
    <phoneticPr fontId="1" type="noConversion"/>
  </si>
  <si>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1、强、弱电箱采用嵌入式安装，横平竖直不歪斜，面板四周边缘应紧贴墙面，无闪缝、漏缝。
2、强弱电箱面板无污染、划痕、破损，箱内保洁到位，无浮灰、混凝土残渣、线头等垃圾。
3、强电箱开关分路控制标识清晰无误。
4、弱电箱内电线梳理卷放整齐并贴标签，线路标识清晰无误。</t>
    </r>
    <phoneticPr fontId="1" type="noConversion"/>
  </si>
  <si>
    <r>
      <rPr>
        <b/>
        <sz val="10"/>
        <color theme="1"/>
        <rFont val="微软雅黑"/>
        <family val="2"/>
        <charset val="134"/>
      </rPr>
      <t>功能缺陷：</t>
    </r>
    <r>
      <rPr>
        <sz val="10"/>
        <color theme="1"/>
        <rFont val="微软雅黑"/>
        <family val="2"/>
        <charset val="134"/>
      </rPr>
      <t xml:space="preserve">
1、杆高度、立杆间距不符合规范要求：低窗护栏高度&lt;900mm，临空栏杆低多层&lt;1.05m，中高层&lt;1.1m，垂直栏杆净空&gt;0.11m。
2、受力埋件未满焊，安装不牢固，明显松动。
</t>
    </r>
    <r>
      <rPr>
        <b/>
        <sz val="10"/>
        <color theme="1"/>
        <rFont val="微软雅黑"/>
        <family val="2"/>
        <charset val="134"/>
      </rPr>
      <t>精细化：</t>
    </r>
    <r>
      <rPr>
        <sz val="10"/>
        <color theme="1"/>
        <rFont val="微软雅黑"/>
        <family val="2"/>
        <charset val="134"/>
      </rPr>
      <t xml:space="preserve">
1、栏杆必须满焊、焊缝均匀饱满。
2、栏杆油漆色泽均匀一致，无划痕、无污染。
3、装饰盖与墙地面贴合紧密，无缝隙，安装牢固。</t>
    </r>
    <phoneticPr fontId="1" type="noConversion"/>
  </si>
  <si>
    <t>1、检查评估周期：项目交付前45-60天，每交付批次检查时间为2天；
2、项目测评抽取范围：
户内：400户以内抽16户(最少)、400户~800户抽20户、800户以上抽24户；
外窗、外墙淋水：30樘；卫生间、阳露台、屋面蓄水30间；通水测试：12；
园林景观：楼栋四周（必查）、回家路线、小区入口；
外立面：高层50%、低密度30%、别墅20%；
高层项目确保每栋楼2户，其他测区平均分配在每栋楼，确保楼栋抽查全覆盖。（备注：组合业态按比例进行抽取）</t>
    <phoneticPr fontId="1" type="noConversion"/>
  </si>
  <si>
    <r>
      <t>4、</t>
    </r>
    <r>
      <rPr>
        <sz val="10"/>
        <color rgb="FF000000"/>
        <rFont val="微软雅黑"/>
        <family val="2"/>
        <charset val="134"/>
      </rPr>
      <t>渗漏合格率低于80%（单项合格率低于80%）</t>
    </r>
    <phoneticPr fontId="1" type="noConversion"/>
  </si>
  <si>
    <t>/</t>
    <phoneticPr fontId="26" type="noConversion"/>
  </si>
  <si>
    <t>供方-门窗1</t>
    <phoneticPr fontId="1" type="noConversion"/>
  </si>
  <si>
    <t>供方-门窗2</t>
    <phoneticPr fontId="1" type="noConversion"/>
  </si>
  <si>
    <t>供方-门窗3</t>
    <phoneticPr fontId="1" type="noConversion"/>
  </si>
  <si>
    <t>供方-入户门名称3</t>
    <phoneticPr fontId="1" type="noConversion"/>
  </si>
  <si>
    <t>供方-入户门名称2</t>
    <phoneticPr fontId="1" type="noConversion"/>
  </si>
  <si>
    <t>供方-入户门名称1</t>
    <phoneticPr fontId="1" type="noConversion"/>
  </si>
  <si>
    <t>功能缺陷：
1、箱体未采用不锈钢材质或箱体生锈。
精细化：
1、室外配电箱基础应高于周边场地20cm，美化处理，并设置检修通道。
2、室外配电箱安装牢固，并设置警示标志，采用铜质锁具。
3、箱内部线路清晰，回路正确，标注清楚。</t>
    <phoneticPr fontId="1" type="noConversion"/>
  </si>
  <si>
    <r>
      <rPr>
        <b/>
        <sz val="10"/>
        <rFont val="微软雅黑"/>
        <family val="2"/>
        <charset val="134"/>
      </rPr>
      <t xml:space="preserve">重大观感缺陷：
</t>
    </r>
    <r>
      <rPr>
        <sz val="10"/>
        <rFont val="微软雅黑"/>
        <family val="2"/>
        <charset val="134"/>
      </rPr>
      <t xml:space="preserve">1、明显枯死、严重偏冠、主枝断枝、枯枝（受损面积30%以上）。
2、严重病虫害：明显、多处虫卵。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1、乔木冠幅饱满，无枯枝、无断枝、无明显偏冠。
2、乔木叶片修剪适中，保证有完整的树形。
3、乔木土球应采用树皮、灌木、草皮等覆盖装饰，收口圆整、美观，无建筑垃圾或杂草。
4、同类乔木规格应统一，高度、胸径、蓬径基本一致。
5、乔木胸径允许偏差值[－10，+∞]mm。
6、支撑规格、材料统一，顺直美观、无污染无破损。
7、支撑固定形式统一，大乔胸径采用“井”字型，中乔胸径采用“扁担”型，同类乔木支撑高度一致。
8、支撑固定牢固、采用镀锌铁丝绑扎，不损坏苗木。</t>
    </r>
    <phoneticPr fontId="1" type="noConversion"/>
  </si>
  <si>
    <r>
      <rPr>
        <b/>
        <sz val="10"/>
        <rFont val="微软雅黑"/>
        <family val="2"/>
        <charset val="134"/>
      </rPr>
      <t xml:space="preserve">重大观感缺陷：
</t>
    </r>
    <r>
      <rPr>
        <sz val="10"/>
        <rFont val="微软雅黑"/>
        <family val="2"/>
        <charset val="134"/>
      </rPr>
      <t xml:space="preserve">1、明显枯死、严重脱脚（受损面积30%以上）。
2、严重病虫害：明显、多处虫卵。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1、球类灌木须光面球形、紧密不脱脚，无明显脱脚、不偏冠、无枯枝。
2、散本团型灌木枝叶分布匀称，树形优美、树冠完整。
3、球类灌木须光面球形、紧密不脱脚，无明显脱脚、不偏冠、无枯枝。
4、散本团型灌木枝叶分布匀称，树形优美、树冠完整。
5、种植密度均匀不露土。
6、线形流畅，收边设置边沟或挡土条。
7、无垃圾，无污染、无虫害、无枯死、无倒伏、无踩踏。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</si>
  <si>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1、整体观感无枯死、无明显色差、无病害、无建筑垃圾、无杂草。
2、草皮草种搭配相同，草叶长宽、疏密均匀一致，严禁不同种类草皮混铺。
3、草皮铺种衔接整齐，无明显接缝，大面平整无凹坑。
4、草皮修剪适度，不漏根不倒伏，大面平整。</t>
    </r>
    <phoneticPr fontId="1" type="noConversion"/>
  </si>
  <si>
    <r>
      <rPr>
        <b/>
        <sz val="10"/>
        <rFont val="微软雅黑"/>
        <family val="2"/>
        <charset val="134"/>
      </rPr>
      <t>功能缺陷：
1、非合格种植土。
2、种植土内存有建筑垃圾。</t>
    </r>
    <r>
      <rPr>
        <sz val="10"/>
        <rFont val="微软雅黑"/>
        <family val="2"/>
        <charset val="134"/>
      </rPr>
      <t xml:space="preserve">
</t>
    </r>
    <r>
      <rPr>
        <b/>
        <sz val="10"/>
        <rFont val="微软雅黑"/>
        <family val="2"/>
        <charset val="134"/>
      </rPr>
      <t xml:space="preserve">精细化：
</t>
    </r>
    <r>
      <rPr>
        <sz val="10"/>
        <rFont val="微软雅黑"/>
        <family val="2"/>
        <charset val="134"/>
      </rPr>
      <t>1、土方造型遵循先缓后急，坡度自然，无生硬突兀感。
2、无明显凹坑，无积水。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</si>
  <si>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1、排版科学合理，对缝整齐，错缝均匀，异形板块应定制加工，尽量规避“碎角”、“小料”的出现。
2、不规则铺贴以五边形、六边形为主，规避“十”、“一”、“丁”字缝、“锯齿”缝。
3、卵石铺装应挑选颗粒均匀的卵石。</t>
    </r>
    <phoneticPr fontId="1" type="noConversion"/>
  </si>
  <si>
    <r>
      <rPr>
        <b/>
        <sz val="10"/>
        <rFont val="微软雅黑"/>
        <family val="2"/>
        <charset val="134"/>
      </rPr>
      <t xml:space="preserve">重大观感缺陷：
</t>
    </r>
    <r>
      <rPr>
        <sz val="10"/>
        <rFont val="微软雅黑"/>
        <family val="2"/>
        <charset val="134"/>
      </rPr>
      <t>1、异形板块未进行定制加工。
2、圆弧段弧度不自然、不顺直。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</si>
  <si>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>1、混凝土厚度不小于设计值1cm。
2、碎石基层厚度不小于设计值3cm。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</si>
  <si>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1、未前置预埋固定件（不允许后置埋件）。
2、方通铁件未满焊封口。
3、铁艺连接点与铁艺预埋件明显错位。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1、铁艺表面无明显碰伤、流坠、掉漆、起皮、污染现象。
2、铁件加工须采用满焊封口工艺，焊缝应打磨平整并做好防锈处理。
3、铁艺门须3点及以上固定点，门上配有插鞘、锁扣和地鞘。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</si>
  <si>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1、未进行六面防腐工艺。
2、封闭的空腔未设置排水措施或木龙骨未与水隔离。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1、板块与板块之间缝隙均匀大小一致，无明显接缝高低差。
2、采用铜钉或不锈钢钉，钉眼呈同一直线或弧线。 
3、漆面颜色一致无色差，板块无边角料、无毛刺。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</si>
  <si>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1、石材阳角采用海棠角拼接，大小一致、顺直。
2、勾缝均匀密实，颜色应与石材色系相近。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</si>
  <si>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1、铺装基础的侧面收口、护角避免过大，宽度&lt;50mm,低于饰面20－30mm。
2、回土面低于铺装面1cm-2cm，或在交接面设置挡土条。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</si>
  <si>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1、不同铺装材料的衔接自然，整齐，无明显高低差、弧形平顺紧密，直线挺直。
2、不同材料交接处咬色清晰，无相互污染，留缝做法需保持缝隙均匀一致。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</si>
  <si>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1、立面铺装应落在平面铺装上，严禁出现朝天缝。
2、接缝均匀、平直、缝宽&lt;5mm。</t>
    </r>
    <phoneticPr fontId="1" type="noConversion"/>
  </si>
  <si>
    <t>精细化：
1、灯具安装牢固无晃动、垂直无歪斜，表面无污染、掉漆、生锈等现象。
2、所有灯具点位合理，不与绿植点位冲突，不影响观感及使用功能。
3、灯具基础严禁裸露，需美化处理，固定螺栓需进行防锈处理。</t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</si>
  <si>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1、启闭异响或无法正常启闭。
2、推拉门窗扇无防脱落措施（暂不执行）。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1、窗框和窗扇无污染、划伤、油漆色泽均匀一致。
2、窗框内侧打胶顺直、宽度均匀一致、无污染。
3、窗扇开关顺畅、无异响、无松动。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</si>
  <si>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1、杆高度、立杆间距不符合规范要求：低窗护栏高度&lt;900mm，临空栏杆低多层&lt;1.05m，中高层&lt;1.1m，垂直栏杆净空&gt;0.11m。
2、受力埋件未满焊，安装不牢固，明显松动。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1、栏杆必须满焊、焊缝均匀饱满。
2、栏杆油漆色泽均匀一致，无划痕、无污染。
3、装饰盖与墙地面贴合紧密无缝隙，安装牢固。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</si>
  <si>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1、严重空鼓：单处空鼓面积≥20cm*20cm或单自然间空鼓≥3处。
2、严重开裂：单裂缝&gt;1m或单自然间开裂≥3处。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1、单面墙修补≥3处（线盒套方例外）。
</t>
    </r>
    <r>
      <rPr>
        <b/>
        <sz val="10"/>
        <rFont val="微软雅黑"/>
        <family val="2"/>
        <charset val="134"/>
      </rPr>
      <t>精细化：(顶面)</t>
    </r>
    <r>
      <rPr>
        <sz val="10"/>
        <rFont val="微软雅黑"/>
        <family val="2"/>
        <charset val="134"/>
      </rPr>
      <t xml:space="preserve">
1、颜色均匀，无明显批涂、接茬痕迹和返碱现象。
2、整体观感方正、平整。
</t>
    </r>
    <r>
      <rPr>
        <b/>
        <sz val="10"/>
        <rFont val="微软雅黑"/>
        <family val="2"/>
        <charset val="134"/>
      </rPr>
      <t>精细化：(墙面)</t>
    </r>
    <r>
      <rPr>
        <sz val="10"/>
        <rFont val="微软雅黑"/>
        <family val="2"/>
        <charset val="134"/>
      </rPr>
      <t xml:space="preserve">
1、颜色均匀，无明显批涂、接茬痕迹和返碱现象。
2、整体观感方正、平整。
3、裂缝必须矩形块状修补，严禁沿裂缝线状或带状修补，修补区域方正美观。
4、阴阳角顺直、方正、无破损、无大小头。
5、墙根涂料收口到位，咬色清晰无相互污染。
6、墙根部涂料无起皮、无开裂。
7、墙地面交接清晰，留缝自然、顺直。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</si>
  <si>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1、严重开裂：单裂缝长度≥1m或龟裂面积&gt;0.5m^2或单自然间开裂≥3处。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1、单自然间修补≥3处。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1、整体观感方正、平整、颜色均匀、墙根位置平顺。
2、无起皮、起砂、裂痕、大面或多处污染现象。
3、裂缝必须矩形块状修补，严禁沿裂缝线状或带状修补，修补区域方正美观。
4、别墅楼梯踏步阳角方正无破损，修补痕迹不易察觉。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</si>
  <si>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1、防水高度不符合要求：干区&lt;30cm，湿区&lt;180cm，向外延展&lt;50cm。
2、防水层明显破损、开裂、沙眼。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1、防水基层干净平整，无明显气泡、脚印、污痕。
2、防水涂刷到位，管根、墙根等细部收口精细。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</si>
  <si>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 xml:space="preserve">1、开孔尺寸：孔洞直径&lt;50mm或&gt;75mm。
2、开孔位置：挂机孔洞高度&lt;2.2m，距顶板或梁底&lt;30cm，距侧墙边&gt;10cm，柜机孔洞高度&lt;5或&gt;10cm。
3、开洞倒坡。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1、开洞大小、位置合理，外墙开洞严禁倒坡。
2、孔洞收口精细美观，设置装饰盖封闭洞口。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</si>
  <si>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1、渗漏。
2、脱落或固定不牢固有脱落风险。
3、严重开裂或破损。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1、止逆阀安装牢固，方向无误，周边交界部位无漏缝、损坏、污染。
2、烟道正立面喷红漆字“请勿拆改”字样，文字端正、清晰。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</si>
  <si>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1、单面墙修补数量≥3处，单处面积＞300mm*300mm。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1、裂缝必须矩形块状修补，严禁沿裂缝线状或带状修补，修补区域方正美观。
2、修补颜色均匀，修补风格协调统一。
3、线盒等周边修补比例对称，修补范围尽量一致。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</si>
  <si>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1、门窗洞观感棱角挺括、洞口方正、颜色均匀。
2、门窗洞口粉刷同墙面粉刷交界处美观、接茬痕迹美化处理。
3、栏杆与结构面交接收口平整，焊点、螺栓不外漏。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</si>
  <si>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1、管根收口基层平整，无明显凹凸起伏，无明显色差。
2、管根装饰圈安装牢固、规矩、美观。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</si>
  <si>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1、强、弱电箱采用嵌入式安装，横平竖直不歪斜，面板四周边缘应紧贴墙面，无闪缝、漏缝。
2、强弱电箱面板无污染、划痕、破损，箱内保洁到位，无浮灰、混凝土残渣、线头等垃圾。
3、强电箱开关分路控制标示清晰无误。
4、弱电箱内电线梳理卷放整齐并贴标签，线路标识清晰无误。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</si>
  <si>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>1、插座存在相邻错误，漏电保护无作用。</t>
    </r>
    <r>
      <rPr>
        <b/>
        <sz val="10"/>
        <rFont val="微软雅黑"/>
        <family val="2"/>
        <charset val="134"/>
      </rPr>
      <t xml:space="preserve">
精细化：</t>
    </r>
    <r>
      <rPr>
        <sz val="10"/>
        <rFont val="微软雅黑"/>
        <family val="2"/>
        <charset val="134"/>
      </rPr>
      <t xml:space="preserve">
1、相邻插座面板底部标高应一致，面板接缝平整，无明显高低差。
2、空面板材质应同普通插座面板观感一致，无扭曲变形、歪斜、污染等问题。
3、其他专用设备开关颜色应等同于或接近于普通插座面板，确保观感不突兀。
4、开关面板与墙面密缝安装，无闪缝和漏缝现象。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</si>
  <si>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>1、管道破损。</t>
    </r>
    <r>
      <rPr>
        <b/>
        <sz val="10"/>
        <rFont val="微软雅黑"/>
        <family val="2"/>
        <charset val="134"/>
      </rPr>
      <t xml:space="preserve">
精细化：</t>
    </r>
    <r>
      <rPr>
        <sz val="10"/>
        <rFont val="微软雅黑"/>
        <family val="2"/>
        <charset val="134"/>
      </rPr>
      <t xml:space="preserve">
1、立管安装竖直，固定，无明显倾斜。
2、阳台管道颜色应与涂料一致或分色清晰，无污染。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</si>
  <si>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1、各功能间回路排布整齐。
2、进出水用不同颜色标示。
3、分水器管根收口精细美观。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</si>
  <si>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1、安装端正，点位布置合理，应位于照明区域中心上空，无明显偏位。</t>
    </r>
    <phoneticPr fontId="1" type="noConversion"/>
  </si>
  <si>
    <r>
      <rPr>
        <b/>
        <sz val="10"/>
        <rFont val="微软雅黑"/>
        <family val="2"/>
        <charset val="134"/>
      </rPr>
      <t xml:space="preserve">功能缺陷：
</t>
    </r>
    <r>
      <rPr>
        <sz val="10"/>
        <rFont val="微软雅黑"/>
        <family val="2"/>
        <charset val="134"/>
      </rPr>
      <t>1、地漏堵塞。</t>
    </r>
    <r>
      <rPr>
        <b/>
        <sz val="10"/>
        <rFont val="微软雅黑"/>
        <family val="2"/>
        <charset val="134"/>
      </rPr>
      <t xml:space="preserve">
精细化：</t>
    </r>
    <r>
      <rPr>
        <sz val="10"/>
        <rFont val="微软雅黑"/>
        <family val="2"/>
        <charset val="134"/>
      </rPr>
      <t xml:space="preserve">
1、地漏完好无破损，安装平整无翘曲，开启顺利，无垃圾阻塞。
2、地漏与地坪交接收口平整、精细。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</si>
  <si>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1、非淋蓄水测区的室内任一位置出现渗漏。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</si>
  <si>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1、启闭异响或无法正常启闭。
2、门扇开启角度＜90°。
3、门框或门扇松动。
</t>
    </r>
    <r>
      <rPr>
        <b/>
        <sz val="10"/>
        <rFont val="微软雅黑"/>
        <family val="2"/>
        <charset val="134"/>
      </rPr>
      <t>重大观感缺陷：</t>
    </r>
    <r>
      <rPr>
        <sz val="10"/>
        <rFont val="微软雅黑"/>
        <family val="2"/>
        <charset val="134"/>
      </rPr>
      <t xml:space="preserve">
1、明显变形、破损：受损面积&gt;10cm^2。
2、严重划伤：划痕长度&gt;10cm或宽度&gt;1cm或深度&gt;1mm。
3、严重污染：污染面积&gt;100cm^2现场无法快速清除。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1、门扇与门框贴合紧密，密封条完好无损，无透风现象。
2、锁具、合页安装端正，无生锈。
3、设置门挡、门吸、防撞垫等装置，装置安装点位准确，严禁出现碰撞问题。</t>
    </r>
    <phoneticPr fontId="1" type="noConversion"/>
  </si>
  <si>
    <r>
      <rPr>
        <b/>
        <sz val="10"/>
        <rFont val="微软雅黑"/>
        <family val="2"/>
        <charset val="134"/>
      </rPr>
      <t>功能缺陷：</t>
    </r>
    <r>
      <rPr>
        <sz val="10"/>
        <rFont val="微软雅黑"/>
        <family val="2"/>
        <charset val="134"/>
      </rPr>
      <t xml:space="preserve">
1、杆高度、立杆间距不符合规范要求：低窗护栏高度&lt;900mm，临空栏杆低多层&lt;1.05m，中高层&lt;1.1m，垂直栏杆净空&gt;0.11m。
2、受力埋件未满焊，安装不牢固，明显松动。
</t>
    </r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1、栏杆必须满焊、焊缝均匀饱满。
2、栏杆油漆色泽均匀一致，无划痕、无污染。
3、装饰盖与墙地面贴合紧密，无缝隙，安装牢固。</t>
    </r>
    <phoneticPr fontId="1" type="noConversion"/>
  </si>
  <si>
    <r>
      <rPr>
        <b/>
        <sz val="10"/>
        <rFont val="微软雅黑"/>
        <family val="2"/>
        <charset val="134"/>
      </rPr>
      <t>精细化：</t>
    </r>
    <r>
      <rPr>
        <sz val="10"/>
        <rFont val="微软雅黑"/>
        <family val="2"/>
        <charset val="134"/>
      </rPr>
      <t xml:space="preserve">
1、强、弱电箱采用嵌入式安装，横平竖直不歪斜，面板四周边缘应紧贴墙面，无闪缝、漏缝。
2、强弱电箱面板无污染、划痕、破损，箱内保洁到位，无浮灰、混凝土残渣、线头等垃圾。
3、强电箱开关分路控制标识清晰无误。
4、弱电箱内电线梳理卷放整齐并贴标签，线路标识清晰无误。</t>
    </r>
    <phoneticPr fontId="1" type="noConversion"/>
  </si>
  <si>
    <t>测区1</t>
    <phoneticPr fontId="1" type="noConversion"/>
  </si>
  <si>
    <t>测区2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</si>
</sst>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_);[Red]\(0\)"/>
    <numFmt numFmtId="177" formatCode="0.00_);[Red]\(0.00\)"/>
    <numFmt numFmtId="178" formatCode="0.000%"/>
    <numFmt numFmtId="179" formatCode="[$-F800]dddd\,\ mmmm\ dd\,\ yyyy"/>
  </numFmts>
  <fonts count="32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  <font>
      <b/>
      <sz val="10"/>
      <color rgb="FFFF0000"/>
      <name val="微软雅黑"/>
      <family val="2"/>
      <charset val="134"/>
    </font>
    <font>
      <b/>
      <sz val="10"/>
      <name val="微软雅黑"/>
      <family val="2"/>
      <charset val="134"/>
    </font>
    <font>
      <b/>
      <sz val="14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rgb="FFFF0000"/>
      <name val="微软雅黑"/>
      <family val="2"/>
      <charset val="134"/>
    </font>
    <font>
      <sz val="10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9"/>
      <name val="宋体"/>
      <family val="3"/>
      <charset val="134"/>
    </font>
    <font>
      <sz val="11"/>
      <color theme="1"/>
      <name val="宋体"/>
      <family val="2"/>
      <scheme val="minor"/>
    </font>
    <font>
      <b/>
      <sz val="12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b/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color rgb="FF000000"/>
      <name val="微软雅黑"/>
      <family val="2"/>
      <charset val="134"/>
    </font>
    <font>
      <sz val="16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2"/>
      <name val="微软雅黑"/>
      <family val="2"/>
      <charset val="134"/>
    </font>
    <font>
      <b/>
      <sz val="12"/>
      <name val="微软雅黑"/>
      <family val="2"/>
      <charset val="134"/>
    </font>
    <font>
      <b/>
      <sz val="11"/>
      <color rgb="FF000000"/>
      <name val="微软雅黑"/>
      <family val="2"/>
      <charset val="134"/>
    </font>
    <font>
      <b/>
      <sz val="10"/>
      <color rgb="FF000000"/>
      <name val="微软雅黑"/>
      <family val="2"/>
      <charset val="134"/>
    </font>
    <font>
      <sz val="10"/>
      <color rgb="FF000000"/>
      <name val="微软雅黑"/>
      <family val="2"/>
      <charset val="134"/>
    </font>
  </fonts>
  <fills count="30">
    <fill>
      <patternFill patternType="none"/>
    </fill>
    <fill>
      <patternFill patternType="gray125"/>
    </fill>
    <fill>
      <patternFill patternType="solid">
        <fgColor theme="5" tint="0.7997985778374584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7985778374584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79857783745845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39979247413556324"/>
        <bgColor indexed="64"/>
      </patternFill>
    </fill>
    <fill>
      <patternFill patternType="solid">
        <fgColor theme="5" tint="0.79982909634693444"/>
        <bgColor indexed="64"/>
      </patternFill>
    </fill>
    <fill>
      <patternFill patternType="solid">
        <fgColor theme="3" tint="0.79982909634693444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85961485641044"/>
        <bgColor indexed="64"/>
      </patternFill>
    </fill>
    <fill>
      <patternFill patternType="solid">
        <fgColor theme="3" tint="0.79989013336588644"/>
        <bgColor indexed="64"/>
      </patternFill>
    </fill>
    <fill>
      <patternFill patternType="solid">
        <fgColor theme="3" tint="0.79976805932798245"/>
        <bgColor indexed="64"/>
      </patternFill>
    </fill>
    <fill>
      <patternFill patternType="solid">
        <fgColor theme="9" tint="0.79976805932798245"/>
        <bgColor indexed="64"/>
      </patternFill>
    </fill>
    <fill>
      <patternFill patternType="solid">
        <fgColor theme="8" tint="0.39988402966399123"/>
        <bgColor indexed="64"/>
      </patternFill>
    </fill>
    <fill>
      <patternFill patternType="solid">
        <fgColor theme="8" tint="0.7998901333658864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C9804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1">
    <xf numFmtId="0" fontId="0" fillId="0" borderId="0" applyAlignment="0"/>
    <xf numFmtId="9" fontId="5" fillId="0" borderId="0" applyAlignment="0">
      <alignment vertical="center"/>
    </xf>
    <xf numFmtId="0" fontId="6" fillId="0" borderId="0" applyAlignment="0"/>
    <xf numFmtId="0" fontId="5" fillId="0" borderId="0" applyAlignment="0"/>
    <xf numFmtId="0" fontId="7" fillId="0" borderId="0" applyAlignment="0">
      <alignment vertical="center"/>
    </xf>
    <xf numFmtId="0" fontId="5" fillId="0" borderId="0" applyAlignment="0">
      <alignment vertical="center"/>
    </xf>
    <xf numFmtId="0" fontId="5" fillId="0" borderId="0" applyAlignment="0"/>
    <xf numFmtId="0" fontId="5" fillId="0" borderId="0" applyAlignment="0">
      <alignment vertical="center"/>
    </xf>
    <xf numFmtId="0" fontId="5" fillId="0" borderId="0" applyAlignment="0"/>
    <xf numFmtId="0" fontId="5" fillId="0" borderId="0" applyAlignment="0"/>
    <xf numFmtId="0" fontId="6" fillId="0" borderId="0" applyAlignment="0"/>
    <xf numFmtId="0" fontId="5" fillId="0" borderId="0" applyAlignment="0">
      <alignment vertical="center"/>
    </xf>
    <xf numFmtId="0" fontId="5" fillId="0" borderId="0" applyAlignment="0">
      <alignment vertical="center"/>
    </xf>
    <xf numFmtId="0" fontId="5" fillId="0" borderId="0" applyAlignment="0">
      <alignment vertical="center"/>
    </xf>
    <xf numFmtId="0" fontId="5" fillId="0" borderId="0" applyAlignment="0">
      <alignment vertical="center"/>
    </xf>
    <xf numFmtId="0" fontId="5" fillId="0" borderId="0" applyAlignment="0">
      <alignment vertical="center"/>
    </xf>
    <xf numFmtId="0" fontId="7" fillId="0" borderId="0" applyAlignment="0">
      <alignment vertical="center"/>
    </xf>
    <xf numFmtId="0" fontId="19" fillId="0" borderId="0" applyAlignment="0"/>
    <xf numFmtId="0" fontId="5" fillId="0" borderId="0" applyAlignment="0">
      <alignment vertical="center"/>
    </xf>
    <xf numFmtId="0" fontId="5" fillId="0" borderId="0" applyAlignment="0"/>
    <xf numFmtId="0" fontId="5" fillId="0" borderId="0" applyAlignment="0">
      <alignment vertical="center"/>
    </xf>
  </cellStyleXfs>
  <cellXfs count="485">
    <xf numFmtId="0" fontId="0" fillId="0" borderId="0" xfId="0"/>
    <xf numFmtId="0" fontId="0" fillId="0" borderId="0" xfId="0" applyAlignment="1">
      <alignment vertical="center"/>
    </xf>
    <xf numFmtId="0" fontId="3" fillId="7" borderId="3" xfId="7" applyFont="1" applyFill="1" applyBorder="1" applyAlignment="1">
      <alignment horizontal="center" vertical="center" wrapText="1"/>
    </xf>
    <xf numFmtId="0" fontId="3" fillId="7" borderId="5" xfId="7" applyFont="1" applyFill="1" applyBorder="1" applyAlignment="1">
      <alignment horizontal="center" vertical="center" wrapText="1"/>
    </xf>
    <xf numFmtId="9" fontId="3" fillId="7" borderId="3" xfId="7" applyNumberFormat="1" applyFont="1" applyFill="1" applyBorder="1" applyAlignment="1">
      <alignment horizontal="center" vertical="center" wrapText="1"/>
    </xf>
    <xf numFmtId="0" fontId="3" fillId="6" borderId="1" xfId="7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10" fontId="9" fillId="9" borderId="3" xfId="1" applyNumberFormat="1" applyFont="1" applyFill="1" applyBorder="1" applyAlignment="1">
      <alignment horizontal="center" vertical="center"/>
    </xf>
    <xf numFmtId="0" fontId="11" fillId="9" borderId="3" xfId="11" applyFont="1" applyFill="1" applyBorder="1" applyAlignment="1">
      <alignment horizontal="center" vertical="center"/>
    </xf>
    <xf numFmtId="0" fontId="9" fillId="0" borderId="0" xfId="7" applyFont="1" applyAlignment="1">
      <alignment horizontal="center" vertical="center" wrapText="1"/>
    </xf>
    <xf numFmtId="10" fontId="9" fillId="0" borderId="0" xfId="0" applyNumberFormat="1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13" fillId="0" borderId="3" xfId="0" applyFont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3" fillId="3" borderId="3" xfId="0" applyFont="1" applyFill="1" applyBorder="1" applyAlignment="1">
      <alignment horizontal="center" vertical="center" wrapText="1"/>
    </xf>
    <xf numFmtId="10" fontId="13" fillId="3" borderId="3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0" fontId="13" fillId="0" borderId="0" xfId="1" applyNumberFormat="1" applyFont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horizontal="left" vertical="center"/>
    </xf>
    <xf numFmtId="0" fontId="11" fillId="11" borderId="3" xfId="11" applyFont="1" applyFill="1" applyBorder="1" applyAlignment="1">
      <alignment horizontal="center" vertical="center"/>
    </xf>
    <xf numFmtId="0" fontId="11" fillId="0" borderId="0" xfId="11" applyFont="1" applyAlignment="1">
      <alignment horizontal="center" vertical="center"/>
    </xf>
    <xf numFmtId="0" fontId="11" fillId="0" borderId="0" xfId="12" applyFont="1" applyAlignment="1">
      <alignment horizontal="center" vertical="center"/>
    </xf>
    <xf numFmtId="9" fontId="13" fillId="0" borderId="4" xfId="1" applyFont="1" applyBorder="1" applyAlignment="1">
      <alignment horizontal="center" vertical="center" wrapText="1"/>
    </xf>
    <xf numFmtId="9" fontId="13" fillId="0" borderId="4" xfId="0" applyNumberFormat="1" applyFont="1" applyBorder="1" applyAlignment="1">
      <alignment horizontal="center" vertical="center" wrapText="1"/>
    </xf>
    <xf numFmtId="9" fontId="13" fillId="0" borderId="3" xfId="1" applyFont="1" applyBorder="1" applyAlignment="1">
      <alignment horizontal="center" vertical="center" wrapText="1"/>
    </xf>
    <xf numFmtId="0" fontId="14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13" borderId="3" xfId="0" applyFont="1" applyFill="1" applyBorder="1" applyAlignment="1">
      <alignment horizontal="center" vertical="center" wrapText="1"/>
    </xf>
    <xf numFmtId="9" fontId="13" fillId="0" borderId="3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9" fillId="12" borderId="3" xfId="0" applyFont="1" applyFill="1" applyBorder="1" applyAlignment="1">
      <alignment horizontal="center" vertical="center" wrapText="1"/>
    </xf>
    <xf numFmtId="9" fontId="9" fillId="12" borderId="3" xfId="1" applyFont="1" applyFill="1" applyBorder="1" applyAlignment="1">
      <alignment horizontal="center" vertical="center" wrapText="1"/>
    </xf>
    <xf numFmtId="0" fontId="13" fillId="0" borderId="3" xfId="12" applyFont="1" applyBorder="1" applyAlignment="1">
      <alignment vertical="center" wrapText="1"/>
    </xf>
    <xf numFmtId="0" fontId="3" fillId="3" borderId="3" xfId="7" applyFont="1" applyFill="1" applyBorder="1" applyAlignment="1">
      <alignment horizontal="center" vertical="center" wrapText="1"/>
    </xf>
    <xf numFmtId="10" fontId="13" fillId="3" borderId="1" xfId="1" applyNumberFormat="1" applyFont="1" applyFill="1" applyBorder="1" applyAlignment="1">
      <alignment horizontal="center" vertical="center" wrapText="1"/>
    </xf>
    <xf numFmtId="10" fontId="13" fillId="0" borderId="0" xfId="1" applyNumberFormat="1" applyFont="1" applyAlignment="1">
      <alignment horizontal="center" vertical="center" wrapText="1"/>
    </xf>
    <xf numFmtId="0" fontId="15" fillId="0" borderId="0" xfId="11" applyFont="1" applyAlignment="1" applyProtection="1">
      <alignment vertical="center" wrapText="1"/>
      <protection locked="0"/>
    </xf>
    <xf numFmtId="0" fontId="16" fillId="0" borderId="3" xfId="0" applyFont="1" applyBorder="1" applyAlignment="1">
      <alignment horizontal="center" vertical="center" wrapText="1"/>
    </xf>
    <xf numFmtId="10" fontId="3" fillId="0" borderId="3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10" fontId="17" fillId="0" borderId="3" xfId="0" applyNumberFormat="1" applyFont="1" applyBorder="1" applyAlignment="1">
      <alignment horizontal="center" vertical="center" wrapText="1"/>
    </xf>
    <xf numFmtId="10" fontId="16" fillId="0" borderId="3" xfId="0" applyNumberFormat="1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4" fillId="7" borderId="3" xfId="5" applyFont="1" applyFill="1" applyBorder="1" applyAlignment="1" applyProtection="1">
      <alignment horizontal="left" vertical="center" wrapText="1"/>
      <protection locked="0"/>
    </xf>
    <xf numFmtId="0" fontId="14" fillId="7" borderId="4" xfId="5" applyFont="1" applyFill="1" applyBorder="1" applyAlignment="1" applyProtection="1">
      <alignment horizontal="left" vertical="center" wrapText="1"/>
      <protection locked="0"/>
    </xf>
    <xf numFmtId="176" fontId="13" fillId="3" borderId="5" xfId="1" applyNumberFormat="1" applyFont="1" applyFill="1" applyBorder="1" applyAlignment="1">
      <alignment horizontal="center" vertical="center" wrapText="1"/>
    </xf>
    <xf numFmtId="10" fontId="13" fillId="3" borderId="5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9" fontId="9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9" fillId="13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13" borderId="3" xfId="0" applyFont="1" applyFill="1" applyBorder="1" applyAlignment="1">
      <alignment horizontal="center" vertical="center" wrapText="1"/>
    </xf>
    <xf numFmtId="0" fontId="13" fillId="0" borderId="13" xfId="5" applyFont="1" applyBorder="1" applyAlignment="1">
      <alignment vertical="center" wrapText="1"/>
    </xf>
    <xf numFmtId="0" fontId="13" fillId="0" borderId="3" xfId="18" applyFont="1" applyFill="1" applyBorder="1" applyAlignment="1" applyProtection="1">
      <alignment horizontal="left" vertical="center" wrapText="1"/>
      <protection locked="0"/>
    </xf>
    <xf numFmtId="0" fontId="13" fillId="0" borderId="3" xfId="5" applyFont="1" applyBorder="1" applyAlignment="1">
      <alignment vertical="center" wrapText="1"/>
    </xf>
    <xf numFmtId="0" fontId="13" fillId="0" borderId="3" xfId="5" applyFont="1" applyFill="1" applyBorder="1" applyAlignment="1">
      <alignment vertical="center" wrapText="1"/>
    </xf>
    <xf numFmtId="0" fontId="14" fillId="7" borderId="3" xfId="18" applyFont="1" applyFill="1" applyBorder="1" applyAlignment="1" applyProtection="1">
      <alignment horizontal="left" vertical="center" wrapText="1"/>
      <protection locked="0"/>
    </xf>
    <xf numFmtId="0" fontId="9" fillId="16" borderId="12" xfId="5" applyFont="1" applyFill="1" applyBorder="1" applyAlignment="1">
      <alignment horizontal="center" vertical="center"/>
    </xf>
    <xf numFmtId="0" fontId="13" fillId="0" borderId="3" xfId="19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4" fillId="7" borderId="4" xfId="18" applyFont="1" applyFill="1" applyBorder="1" applyAlignment="1" applyProtection="1">
      <alignment horizontal="left" vertical="center" wrapText="1"/>
      <protection locked="0"/>
    </xf>
    <xf numFmtId="0" fontId="11" fillId="16" borderId="3" xfId="15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/>
    </xf>
    <xf numFmtId="0" fontId="15" fillId="0" borderId="3" xfId="15" applyFont="1" applyFill="1" applyBorder="1" applyAlignment="1" applyProtection="1">
      <alignment horizontal="center" vertical="center" wrapText="1"/>
      <protection locked="0"/>
    </xf>
    <xf numFmtId="0" fontId="15" fillId="0" borderId="3" xfId="15" applyFont="1" applyFill="1" applyBorder="1" applyAlignment="1" applyProtection="1">
      <alignment horizontal="center" vertical="center"/>
      <protection locked="0"/>
    </xf>
    <xf numFmtId="0" fontId="13" fillId="0" borderId="3" xfId="15" applyFont="1" applyFill="1" applyBorder="1" applyAlignment="1" applyProtection="1">
      <alignment horizontal="center" vertical="center" wrapText="1"/>
      <protection locked="0"/>
    </xf>
    <xf numFmtId="0" fontId="9" fillId="17" borderId="3" xfId="5" applyFont="1" applyFill="1" applyBorder="1" applyAlignment="1">
      <alignment horizontal="center" vertical="center" wrapText="1"/>
    </xf>
    <xf numFmtId="0" fontId="9" fillId="17" borderId="3" xfId="5" applyFont="1" applyFill="1" applyBorder="1" applyAlignment="1">
      <alignment horizontal="center" vertical="center"/>
    </xf>
    <xf numFmtId="0" fontId="9" fillId="16" borderId="3" xfId="5" applyFont="1" applyFill="1" applyBorder="1" applyAlignment="1">
      <alignment horizontal="center" vertical="center" wrapText="1"/>
    </xf>
    <xf numFmtId="0" fontId="13" fillId="0" borderId="3" xfId="5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3" fillId="7" borderId="3" xfId="2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177" fontId="3" fillId="0" borderId="4" xfId="16" applyNumberFormat="1" applyFont="1" applyBorder="1" applyAlignment="1" applyProtection="1">
      <alignment horizontal="center" vertical="center" wrapText="1"/>
      <protection locked="0"/>
    </xf>
    <xf numFmtId="177" fontId="3" fillId="3" borderId="4" xfId="16" applyNumberFormat="1" applyFont="1" applyFill="1" applyBorder="1" applyAlignment="1" applyProtection="1">
      <alignment horizontal="center" vertical="center" wrapText="1"/>
      <protection locked="0"/>
    </xf>
    <xf numFmtId="0" fontId="3" fillId="21" borderId="12" xfId="16" applyFont="1" applyFill="1" applyBorder="1" applyAlignment="1">
      <alignment horizontal="center" vertical="center" wrapText="1"/>
    </xf>
    <xf numFmtId="0" fontId="9" fillId="7" borderId="4" xfId="5" applyFont="1" applyFill="1" applyBorder="1" applyAlignment="1">
      <alignment horizontal="center" vertical="center"/>
    </xf>
    <xf numFmtId="0" fontId="9" fillId="7" borderId="4" xfId="5" applyFont="1" applyFill="1" applyBorder="1" applyAlignment="1">
      <alignment horizontal="center" vertical="center" wrapText="1"/>
    </xf>
    <xf numFmtId="0" fontId="3" fillId="7" borderId="12" xfId="16" applyFont="1" applyFill="1" applyBorder="1" applyAlignment="1">
      <alignment horizontal="center" vertical="center" wrapText="1"/>
    </xf>
    <xf numFmtId="177" fontId="3" fillId="20" borderId="4" xfId="16" applyNumberFormat="1" applyFont="1" applyFill="1" applyBorder="1" applyAlignment="1" applyProtection="1">
      <alignment horizontal="center" vertical="center" wrapText="1"/>
      <protection locked="0"/>
    </xf>
    <xf numFmtId="0" fontId="3" fillId="7" borderId="4" xfId="7" applyFont="1" applyFill="1" applyBorder="1" applyAlignment="1">
      <alignment horizontal="center" vertical="center" wrapText="1"/>
    </xf>
    <xf numFmtId="0" fontId="3" fillId="7" borderId="4" xfId="2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/>
    </xf>
    <xf numFmtId="10" fontId="4" fillId="0" borderId="0" xfId="0" applyNumberFormat="1" applyFont="1" applyAlignment="1">
      <alignment horizontal="center" vertical="center"/>
    </xf>
    <xf numFmtId="9" fontId="3" fillId="7" borderId="3" xfId="18" applyNumberFormat="1" applyFont="1" applyFill="1" applyBorder="1" applyAlignment="1">
      <alignment horizontal="center" vertical="center" wrapText="1"/>
    </xf>
    <xf numFmtId="0" fontId="3" fillId="22" borderId="1" xfId="7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9" fillId="16" borderId="4" xfId="5" applyFont="1" applyFill="1" applyBorder="1" applyAlignment="1">
      <alignment horizontal="center" vertical="center" wrapText="1"/>
    </xf>
    <xf numFmtId="0" fontId="11" fillId="16" borderId="4" xfId="15" applyFont="1" applyFill="1" applyBorder="1" applyAlignment="1" applyProtection="1">
      <alignment horizontal="center" vertical="center" wrapText="1"/>
      <protection locked="0"/>
    </xf>
    <xf numFmtId="0" fontId="9" fillId="13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11" fillId="0" borderId="0" xfId="11" applyFont="1" applyAlignment="1">
      <alignment horizontal="center" vertical="center" wrapText="1"/>
    </xf>
    <xf numFmtId="0" fontId="11" fillId="0" borderId="0" xfId="12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9" fillId="0" borderId="0" xfId="12" applyFont="1" applyAlignment="1">
      <alignment horizontal="center" vertical="center" wrapText="1"/>
    </xf>
    <xf numFmtId="10" fontId="4" fillId="0" borderId="3" xfId="1" applyNumberFormat="1" applyFont="1" applyBorder="1" applyAlignment="1">
      <alignment horizontal="center" vertical="center" wrapText="1"/>
    </xf>
    <xf numFmtId="10" fontId="9" fillId="14" borderId="3" xfId="1" applyNumberFormat="1" applyFont="1" applyFill="1" applyBorder="1" applyAlignment="1">
      <alignment horizontal="center" vertical="center"/>
    </xf>
    <xf numFmtId="0" fontId="9" fillId="14" borderId="3" xfId="2" applyFont="1" applyFill="1" applyBorder="1" applyAlignment="1">
      <alignment horizontal="center" vertical="center"/>
    </xf>
    <xf numFmtId="0" fontId="9" fillId="9" borderId="3" xfId="2" applyFont="1" applyFill="1" applyBorder="1" applyAlignment="1">
      <alignment horizontal="center" vertical="center"/>
    </xf>
    <xf numFmtId="0" fontId="13" fillId="14" borderId="3" xfId="0" applyFont="1" applyFill="1" applyBorder="1" applyAlignment="1">
      <alignment horizontal="center" vertical="center" wrapText="1"/>
    </xf>
    <xf numFmtId="0" fontId="11" fillId="0" borderId="3" xfId="1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  <xf numFmtId="0" fontId="13" fillId="7" borderId="3" xfId="0" applyFont="1" applyFill="1" applyBorder="1" applyAlignment="1">
      <alignment horizontal="center" vertical="center" wrapText="1"/>
    </xf>
    <xf numFmtId="10" fontId="13" fillId="7" borderId="1" xfId="1" applyNumberFormat="1" applyFont="1" applyFill="1" applyBorder="1" applyAlignment="1">
      <alignment horizontal="center" vertical="center" wrapText="1"/>
    </xf>
    <xf numFmtId="0" fontId="11" fillId="23" borderId="3" xfId="11" applyFont="1" applyFill="1" applyBorder="1" applyAlignment="1">
      <alignment horizontal="center" vertical="center"/>
    </xf>
    <xf numFmtId="0" fontId="11" fillId="7" borderId="3" xfId="11" applyFont="1" applyFill="1" applyBorder="1" applyAlignment="1">
      <alignment horizontal="center" vertical="center"/>
    </xf>
    <xf numFmtId="0" fontId="11" fillId="7" borderId="3" xfId="14" applyFont="1" applyFill="1" applyBorder="1" applyAlignment="1">
      <alignment horizontal="center" vertical="center"/>
    </xf>
    <xf numFmtId="0" fontId="11" fillId="0" borderId="0" xfId="14" applyFont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1" fillId="6" borderId="3" xfId="11" applyFont="1" applyFill="1" applyBorder="1" applyAlignment="1">
      <alignment horizontal="center" vertical="center"/>
    </xf>
    <xf numFmtId="0" fontId="0" fillId="0" borderId="0" xfId="0" applyAlignment="1">
      <alignment wrapText="1" readingOrder="1"/>
    </xf>
    <xf numFmtId="0" fontId="13" fillId="0" borderId="19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9" fontId="13" fillId="0" borderId="3" xfId="0" applyNumberFormat="1" applyFont="1" applyBorder="1" applyAlignment="1">
      <alignment horizontal="center" vertical="center"/>
    </xf>
    <xf numFmtId="10" fontId="13" fillId="0" borderId="3" xfId="1" applyNumberFormat="1" applyFont="1" applyFill="1" applyBorder="1" applyAlignment="1">
      <alignment horizontal="center" vertical="center"/>
    </xf>
    <xf numFmtId="0" fontId="13" fillId="0" borderId="19" xfId="0" applyFont="1" applyBorder="1" applyAlignment="1">
      <alignment horizontal="center" vertical="center" wrapText="1"/>
    </xf>
    <xf numFmtId="0" fontId="13" fillId="14" borderId="3" xfId="0" applyFont="1" applyFill="1" applyBorder="1" applyAlignment="1">
      <alignment vertical="center" wrapText="1"/>
    </xf>
    <xf numFmtId="9" fontId="13" fillId="14" borderId="3" xfId="0" applyNumberFormat="1" applyFont="1" applyFill="1" applyBorder="1" applyAlignment="1">
      <alignment horizontal="center" vertical="center" wrapText="1"/>
    </xf>
    <xf numFmtId="9" fontId="13" fillId="7" borderId="3" xfId="1" applyFont="1" applyFill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9" fontId="13" fillId="0" borderId="22" xfId="0" applyNumberFormat="1" applyFont="1" applyBorder="1" applyAlignment="1">
      <alignment horizontal="center" vertical="center"/>
    </xf>
    <xf numFmtId="10" fontId="13" fillId="0" borderId="22" xfId="1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10" fontId="9" fillId="9" borderId="3" xfId="1" applyNumberFormat="1" applyFont="1" applyFill="1" applyBorder="1" applyAlignment="1">
      <alignment horizontal="center" vertical="center"/>
    </xf>
    <xf numFmtId="0" fontId="13" fillId="3" borderId="3" xfId="0" applyFont="1" applyFill="1" applyBorder="1" applyAlignment="1">
      <alignment horizontal="center" vertical="center" wrapText="1"/>
    </xf>
    <xf numFmtId="0" fontId="9" fillId="13" borderId="3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 wrapText="1"/>
    </xf>
    <xf numFmtId="0" fontId="13" fillId="6" borderId="3" xfId="15" applyFont="1" applyFill="1" applyBorder="1" applyAlignment="1">
      <alignment horizontal="left" vertical="center" wrapText="1"/>
    </xf>
    <xf numFmtId="0" fontId="13" fillId="6" borderId="3" xfId="0" applyFont="1" applyFill="1" applyBorder="1" applyAlignment="1">
      <alignment vertical="center" wrapText="1"/>
    </xf>
    <xf numFmtId="0" fontId="13" fillId="6" borderId="13" xfId="5" applyFont="1" applyFill="1" applyBorder="1" applyAlignment="1">
      <alignment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3" fillId="6" borderId="0" xfId="0" applyFont="1" applyFill="1" applyAlignment="1">
      <alignment horizontal="center" vertical="center" wrapText="1"/>
    </xf>
    <xf numFmtId="0" fontId="13" fillId="0" borderId="21" xfId="0" applyFont="1" applyBorder="1" applyAlignment="1">
      <alignment horizontal="center" vertical="center"/>
    </xf>
    <xf numFmtId="9" fontId="13" fillId="7" borderId="3" xfId="0" applyNumberFormat="1" applyFont="1" applyFill="1" applyBorder="1" applyAlignment="1">
      <alignment horizontal="center" vertical="center" wrapText="1"/>
    </xf>
    <xf numFmtId="0" fontId="13" fillId="14" borderId="13" xfId="0" applyFont="1" applyFill="1" applyBorder="1" applyAlignment="1">
      <alignment vertical="center" wrapText="1"/>
    </xf>
    <xf numFmtId="0" fontId="13" fillId="14" borderId="3" xfId="0" applyFont="1" applyFill="1" applyBorder="1" applyAlignment="1">
      <alignment horizontal="left" vertical="center" wrapText="1"/>
    </xf>
    <xf numFmtId="9" fontId="13" fillId="14" borderId="3" xfId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6" fillId="0" borderId="3" xfId="0" applyFont="1" applyBorder="1" applyAlignment="1">
      <alignment horizontal="center" vertical="center" wrapText="1"/>
    </xf>
    <xf numFmtId="0" fontId="9" fillId="13" borderId="3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5" fillId="0" borderId="4" xfId="15" applyFont="1" applyFill="1" applyBorder="1" applyAlignment="1" applyProtection="1">
      <alignment horizontal="center" vertical="center" wrapText="1"/>
      <protection locked="0"/>
    </xf>
    <xf numFmtId="0" fontId="13" fillId="0" borderId="4" xfId="0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0" fillId="26" borderId="3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9" fontId="27" fillId="0" borderId="3" xfId="0" applyNumberFormat="1" applyFont="1" applyBorder="1" applyAlignment="1">
      <alignment horizontal="center" vertical="center" wrapText="1"/>
    </xf>
    <xf numFmtId="10" fontId="27" fillId="0" borderId="3" xfId="1" applyNumberFormat="1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7" borderId="3" xfId="0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5" fillId="3" borderId="3" xfId="13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0" borderId="0" xfId="0" applyFont="1" applyAlignment="1">
      <alignment horizontal="left" vertical="center" wrapText="1"/>
    </xf>
    <xf numFmtId="9" fontId="13" fillId="0" borderId="0" xfId="1" applyFont="1" applyAlignment="1">
      <alignment horizontal="center" vertical="center" wrapText="1"/>
    </xf>
    <xf numFmtId="9" fontId="13" fillId="0" borderId="0" xfId="0" applyNumberFormat="1" applyFont="1" applyAlignment="1">
      <alignment horizontal="left" vertical="center" wrapText="1"/>
    </xf>
    <xf numFmtId="10" fontId="13" fillId="0" borderId="0" xfId="0" applyNumberFormat="1" applyFont="1" applyAlignment="1">
      <alignment horizontal="center" vertical="center" wrapText="1"/>
    </xf>
    <xf numFmtId="10" fontId="13" fillId="0" borderId="0" xfId="0" applyNumberFormat="1" applyFont="1" applyAlignment="1">
      <alignment vertical="center" wrapText="1"/>
    </xf>
    <xf numFmtId="14" fontId="13" fillId="0" borderId="0" xfId="0" applyNumberFormat="1" applyFont="1" applyAlignment="1">
      <alignment vertical="center" wrapText="1"/>
    </xf>
    <xf numFmtId="10" fontId="9" fillId="0" borderId="0" xfId="0" applyNumberFormat="1" applyFont="1" applyAlignment="1">
      <alignment vertical="center" wrapText="1"/>
    </xf>
    <xf numFmtId="0" fontId="29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10" fontId="16" fillId="5" borderId="3" xfId="0" applyNumberFormat="1" applyFont="1" applyFill="1" applyBorder="1" applyAlignment="1">
      <alignment horizontal="center" vertical="center" wrapText="1"/>
    </xf>
    <xf numFmtId="0" fontId="4" fillId="0" borderId="3" xfId="1" applyNumberFormat="1" applyFont="1" applyFill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/>
    </xf>
    <xf numFmtId="10" fontId="4" fillId="0" borderId="0" xfId="1" applyNumberFormat="1" applyFont="1" applyAlignment="1">
      <alignment horizontal="center" vertical="center"/>
    </xf>
    <xf numFmtId="0" fontId="16" fillId="5" borderId="3" xfId="0" applyFont="1" applyFill="1" applyBorder="1" applyAlignment="1">
      <alignment horizontal="center" vertical="center" wrapText="1"/>
    </xf>
    <xf numFmtId="0" fontId="3" fillId="18" borderId="3" xfId="2" applyFont="1" applyFill="1" applyBorder="1" applyAlignment="1">
      <alignment horizontal="center" vertical="center" wrapText="1"/>
    </xf>
    <xf numFmtId="10" fontId="4" fillId="0" borderId="13" xfId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vertical="center"/>
    </xf>
    <xf numFmtId="10" fontId="4" fillId="27" borderId="3" xfId="1" applyNumberFormat="1" applyFont="1" applyFill="1" applyBorder="1" applyAlignment="1">
      <alignment horizontal="center" vertical="center"/>
    </xf>
    <xf numFmtId="10" fontId="4" fillId="28" borderId="3" xfId="1" applyNumberFormat="1" applyFont="1" applyFill="1" applyBorder="1" applyAlignment="1">
      <alignment horizontal="center" vertical="center"/>
    </xf>
    <xf numFmtId="0" fontId="4" fillId="27" borderId="3" xfId="0" applyFont="1" applyFill="1" applyBorder="1" applyAlignment="1">
      <alignment horizontal="center" vertical="center"/>
    </xf>
    <xf numFmtId="0" fontId="4" fillId="28" borderId="3" xfId="0" applyFont="1" applyFill="1" applyBorder="1" applyAlignment="1">
      <alignment horizontal="center" vertical="center"/>
    </xf>
    <xf numFmtId="10" fontId="4" fillId="0" borderId="0" xfId="1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vertical="center"/>
    </xf>
    <xf numFmtId="10" fontId="13" fillId="0" borderId="3" xfId="5" applyNumberFormat="1" applyFont="1" applyFill="1" applyBorder="1" applyAlignment="1">
      <alignment horizontal="center" vertical="center" wrapText="1"/>
    </xf>
    <xf numFmtId="10" fontId="13" fillId="0" borderId="3" xfId="0" applyNumberFormat="1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/>
    </xf>
    <xf numFmtId="10" fontId="13" fillId="3" borderId="4" xfId="1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horizontal="center" vertical="center" wrapText="1"/>
    </xf>
    <xf numFmtId="10" fontId="5" fillId="0" borderId="3" xfId="1" applyNumberFormat="1" applyBorder="1" applyAlignment="1">
      <alignment horizontal="center" vertical="center"/>
    </xf>
    <xf numFmtId="10" fontId="4" fillId="14" borderId="3" xfId="1" applyNumberFormat="1" applyFont="1" applyFill="1" applyBorder="1" applyAlignment="1">
      <alignment horizontal="center" vertical="center"/>
    </xf>
    <xf numFmtId="0" fontId="3" fillId="7" borderId="3" xfId="7" applyFont="1" applyFill="1" applyBorder="1" applyAlignment="1">
      <alignment horizontal="center" vertical="center"/>
    </xf>
    <xf numFmtId="0" fontId="3" fillId="8" borderId="1" xfId="7" applyFont="1" applyFill="1" applyBorder="1" applyAlignment="1">
      <alignment horizontal="center" vertical="center" wrapText="1"/>
    </xf>
    <xf numFmtId="0" fontId="3" fillId="0" borderId="3" xfId="7" applyFont="1" applyBorder="1" applyAlignment="1">
      <alignment horizontal="center" vertical="center" wrapText="1"/>
    </xf>
    <xf numFmtId="0" fontId="3" fillId="8" borderId="3" xfId="7" applyFont="1" applyFill="1" applyBorder="1" applyAlignment="1">
      <alignment horizontal="center" vertical="center" wrapText="1"/>
    </xf>
    <xf numFmtId="10" fontId="3" fillId="0" borderId="3" xfId="1" applyNumberFormat="1" applyFont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3" fillId="0" borderId="3" xfId="7" applyNumberFormat="1" applyFont="1" applyBorder="1" applyAlignment="1">
      <alignment horizontal="center" vertical="center" wrapText="1"/>
    </xf>
    <xf numFmtId="9" fontId="4" fillId="0" borderId="0" xfId="0" applyNumberFormat="1" applyFont="1" applyAlignment="1">
      <alignment vertical="center"/>
    </xf>
    <xf numFmtId="10" fontId="4" fillId="0" borderId="0" xfId="0" applyNumberFormat="1" applyFont="1" applyAlignment="1">
      <alignment vertical="center"/>
    </xf>
    <xf numFmtId="0" fontId="3" fillId="7" borderId="3" xfId="11" applyFont="1" applyFill="1" applyBorder="1" applyAlignment="1">
      <alignment horizontal="center" vertical="center"/>
    </xf>
    <xf numFmtId="0" fontId="3" fillId="7" borderId="3" xfId="18" applyFont="1" applyFill="1" applyBorder="1" applyAlignment="1">
      <alignment horizontal="center" vertical="center"/>
    </xf>
    <xf numFmtId="0" fontId="3" fillId="7" borderId="3" xfId="18" applyFont="1" applyFill="1" applyBorder="1" applyAlignment="1">
      <alignment horizontal="center" vertical="center"/>
    </xf>
    <xf numFmtId="0" fontId="3" fillId="7" borderId="3" xfId="18" applyFont="1" applyFill="1" applyBorder="1" applyAlignment="1">
      <alignment horizontal="center" vertical="center" wrapText="1"/>
    </xf>
    <xf numFmtId="10" fontId="13" fillId="14" borderId="3" xfId="1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30" fillId="24" borderId="3" xfId="0" applyFont="1" applyFill="1" applyBorder="1" applyAlignment="1">
      <alignment horizontal="left" vertical="center"/>
    </xf>
    <xf numFmtId="0" fontId="30" fillId="24" borderId="3" xfId="0" applyFont="1" applyFill="1" applyBorder="1" applyAlignment="1">
      <alignment horizontal="center" vertical="center"/>
    </xf>
    <xf numFmtId="0" fontId="30" fillId="25" borderId="3" xfId="0" applyFont="1" applyFill="1" applyBorder="1" applyAlignment="1">
      <alignment horizontal="left" vertical="center" wrapText="1"/>
    </xf>
    <xf numFmtId="0" fontId="31" fillId="0" borderId="3" xfId="0" applyFont="1" applyBorder="1" applyAlignment="1">
      <alignment horizontal="center" vertical="center"/>
    </xf>
    <xf numFmtId="0" fontId="31" fillId="25" borderId="3" xfId="0" applyFont="1" applyFill="1" applyBorder="1" applyAlignment="1">
      <alignment horizontal="left" vertical="center" wrapText="1"/>
    </xf>
    <xf numFmtId="178" fontId="13" fillId="0" borderId="4" xfId="0" applyNumberFormat="1" applyFont="1" applyBorder="1" applyAlignment="1">
      <alignment horizontal="center" vertical="center" wrapText="1"/>
    </xf>
    <xf numFmtId="178" fontId="13" fillId="14" borderId="3" xfId="0" applyNumberFormat="1" applyFont="1" applyFill="1" applyBorder="1" applyAlignment="1">
      <alignment horizontal="center" vertical="center" wrapText="1"/>
    </xf>
    <xf numFmtId="178" fontId="13" fillId="22" borderId="3" xfId="0" applyNumberFormat="1" applyFont="1" applyFill="1" applyBorder="1" applyAlignment="1">
      <alignment horizontal="center" vertical="center" wrapText="1"/>
    </xf>
    <xf numFmtId="178" fontId="13" fillId="0" borderId="3" xfId="0" applyNumberFormat="1" applyFont="1" applyBorder="1" applyAlignment="1">
      <alignment horizontal="center" vertical="center" wrapText="1"/>
    </xf>
    <xf numFmtId="178" fontId="13" fillId="22" borderId="4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10" fontId="4" fillId="0" borderId="3" xfId="1" applyNumberFormat="1" applyFont="1" applyFill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10" fontId="0" fillId="0" borderId="3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13" xfId="0" applyFont="1" applyBorder="1" applyAlignment="1">
      <alignment vertical="center" wrapText="1"/>
    </xf>
    <xf numFmtId="0" fontId="11" fillId="13" borderId="3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1" fillId="6" borderId="3" xfId="0" applyFont="1" applyFill="1" applyBorder="1" applyAlignment="1">
      <alignment horizontal="center" vertical="center" wrapText="1"/>
    </xf>
    <xf numFmtId="0" fontId="15" fillId="0" borderId="3" xfId="15" applyFont="1" applyBorder="1" applyAlignment="1">
      <alignment horizontal="left" vertical="center" wrapText="1"/>
    </xf>
    <xf numFmtId="0" fontId="15" fillId="0" borderId="13" xfId="5" applyFont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15" fillId="6" borderId="3" xfId="15" applyFont="1" applyFill="1" applyBorder="1" applyAlignment="1">
      <alignment horizontal="left" vertical="center" wrapText="1"/>
    </xf>
    <xf numFmtId="0" fontId="15" fillId="6" borderId="13" xfId="5" applyFont="1" applyFill="1" applyBorder="1" applyAlignment="1">
      <alignment vertical="center" wrapText="1"/>
    </xf>
    <xf numFmtId="0" fontId="20" fillId="0" borderId="3" xfId="0" applyFont="1" applyBorder="1" applyAlignment="1">
      <alignment horizontal="left" vertical="center"/>
    </xf>
    <xf numFmtId="0" fontId="25" fillId="0" borderId="3" xfId="0" applyFont="1" applyBorder="1" applyAlignment="1">
      <alignment horizontal="center" vertical="center"/>
    </xf>
    <xf numFmtId="0" fontId="21" fillId="0" borderId="3" xfId="0" applyFont="1" applyBorder="1" applyAlignment="1">
      <alignment horizontal="left" vertical="center" wrapText="1"/>
    </xf>
    <xf numFmtId="0" fontId="21" fillId="0" borderId="3" xfId="0" applyFont="1" applyBorder="1" applyAlignment="1">
      <alignment vertical="center" wrapText="1"/>
    </xf>
    <xf numFmtId="0" fontId="21" fillId="0" borderId="3" xfId="0" applyFont="1" applyBorder="1" applyAlignment="1">
      <alignment vertical="center"/>
    </xf>
    <xf numFmtId="10" fontId="4" fillId="0" borderId="3" xfId="1" applyNumberFormat="1" applyFont="1" applyBorder="1" applyAlignment="1">
      <alignment horizontal="center" vertical="center"/>
    </xf>
    <xf numFmtId="10" fontId="27" fillId="0" borderId="1" xfId="1" applyNumberFormat="1" applyFont="1" applyBorder="1" applyAlignment="1">
      <alignment horizontal="center" vertical="center" wrapText="1"/>
    </xf>
    <xf numFmtId="10" fontId="27" fillId="0" borderId="2" xfId="1" applyNumberFormat="1" applyFont="1" applyBorder="1" applyAlignment="1">
      <alignment horizontal="center" vertical="center" wrapText="1"/>
    </xf>
    <xf numFmtId="10" fontId="27" fillId="0" borderId="13" xfId="1" applyNumberFormat="1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/>
    </xf>
    <xf numFmtId="0" fontId="21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0" fillId="26" borderId="3" xfId="0" applyFont="1" applyFill="1" applyBorder="1" applyAlignment="1">
      <alignment horizontal="center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7" borderId="3" xfId="0" applyFont="1" applyFill="1" applyBorder="1" applyAlignment="1">
      <alignment horizontal="left" vertical="center" wrapText="1"/>
    </xf>
    <xf numFmtId="0" fontId="3" fillId="6" borderId="4" xfId="7" applyFont="1" applyFill="1" applyBorder="1" applyAlignment="1">
      <alignment horizontal="center" vertical="center" wrapText="1"/>
    </xf>
    <xf numFmtId="0" fontId="3" fillId="6" borderId="12" xfId="7" applyFont="1" applyFill="1" applyBorder="1" applyAlignment="1">
      <alignment horizontal="center" vertical="center" wrapText="1"/>
    </xf>
    <xf numFmtId="0" fontId="3" fillId="6" borderId="5" xfId="7" applyFont="1" applyFill="1" applyBorder="1" applyAlignment="1">
      <alignment horizontal="center" vertical="center" wrapText="1"/>
    </xf>
    <xf numFmtId="10" fontId="3" fillId="0" borderId="1" xfId="1" applyNumberFormat="1" applyFont="1" applyBorder="1" applyAlignment="1">
      <alignment horizontal="center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10" fontId="3" fillId="0" borderId="13" xfId="1" applyNumberFormat="1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3" fillId="0" borderId="10" xfId="7" applyFont="1" applyBorder="1" applyAlignment="1">
      <alignment horizontal="center" vertical="center" wrapText="1"/>
    </xf>
    <xf numFmtId="0" fontId="3" fillId="0" borderId="11" xfId="7" applyFont="1" applyBorder="1" applyAlignment="1">
      <alignment horizontal="center" vertical="center" wrapText="1"/>
    </xf>
    <xf numFmtId="10" fontId="3" fillId="8" borderId="4" xfId="7" applyNumberFormat="1" applyFont="1" applyFill="1" applyBorder="1" applyAlignment="1">
      <alignment horizontal="center" vertical="center" wrapText="1"/>
    </xf>
    <xf numFmtId="10" fontId="3" fillId="8" borderId="12" xfId="7" applyNumberFormat="1" applyFont="1" applyFill="1" applyBorder="1" applyAlignment="1">
      <alignment horizontal="center" vertical="center" wrapText="1"/>
    </xf>
    <xf numFmtId="10" fontId="3" fillId="8" borderId="5" xfId="7" applyNumberFormat="1" applyFont="1" applyFill="1" applyBorder="1" applyAlignment="1">
      <alignment horizontal="center" vertical="center" wrapText="1"/>
    </xf>
    <xf numFmtId="0" fontId="3" fillId="19" borderId="4" xfId="2" applyFont="1" applyFill="1" applyBorder="1" applyAlignment="1">
      <alignment horizontal="center" vertical="center" wrapText="1"/>
    </xf>
    <xf numFmtId="0" fontId="3" fillId="19" borderId="12" xfId="2" applyFont="1" applyFill="1" applyBorder="1" applyAlignment="1">
      <alignment horizontal="center" vertical="center" wrapText="1"/>
    </xf>
    <xf numFmtId="0" fontId="3" fillId="19" borderId="5" xfId="2" applyFont="1" applyFill="1" applyBorder="1" applyAlignment="1">
      <alignment horizontal="center" vertical="center" wrapText="1"/>
    </xf>
    <xf numFmtId="0" fontId="3" fillId="8" borderId="3" xfId="7" applyFont="1" applyFill="1" applyBorder="1" applyAlignment="1">
      <alignment horizontal="center" vertical="center" wrapText="1"/>
    </xf>
    <xf numFmtId="10" fontId="3" fillId="0" borderId="4" xfId="0" applyNumberFormat="1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center" vertical="center" wrapText="1"/>
    </xf>
    <xf numFmtId="10" fontId="3" fillId="0" borderId="5" xfId="0" applyNumberFormat="1" applyFont="1" applyBorder="1" applyAlignment="1">
      <alignment horizontal="center" vertical="center" wrapText="1"/>
    </xf>
    <xf numFmtId="10" fontId="3" fillId="0" borderId="3" xfId="1" applyNumberFormat="1" applyFont="1" applyBorder="1" applyAlignment="1">
      <alignment horizontal="center" vertical="center" wrapText="1"/>
    </xf>
    <xf numFmtId="0" fontId="4" fillId="7" borderId="3" xfId="18" applyFont="1" applyFill="1" applyBorder="1" applyAlignment="1">
      <alignment horizontal="center" vertical="center"/>
    </xf>
    <xf numFmtId="0" fontId="4" fillId="7" borderId="3" xfId="18" applyFont="1" applyFill="1" applyBorder="1" applyAlignment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8" borderId="12" xfId="7" applyFont="1" applyFill="1" applyBorder="1" applyAlignment="1">
      <alignment horizontal="center" vertical="center" wrapText="1"/>
    </xf>
    <xf numFmtId="0" fontId="3" fillId="8" borderId="5" xfId="7" applyFont="1" applyFill="1" applyBorder="1" applyAlignment="1">
      <alignment horizontal="center" vertical="center" wrapText="1"/>
    </xf>
    <xf numFmtId="0" fontId="3" fillId="0" borderId="15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0" xfId="7" applyFont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0" fontId="3" fillId="0" borderId="14" xfId="7" applyFont="1" applyBorder="1" applyAlignment="1">
      <alignment horizontal="center" vertical="center" wrapText="1"/>
    </xf>
    <xf numFmtId="0" fontId="3" fillId="7" borderId="3" xfId="7" applyFont="1" applyFill="1" applyBorder="1" applyAlignment="1">
      <alignment horizontal="center" vertical="center"/>
    </xf>
    <xf numFmtId="179" fontId="4" fillId="0" borderId="3" xfId="18" applyNumberFormat="1" applyFont="1" applyBorder="1" applyAlignment="1">
      <alignment horizontal="center" vertical="center"/>
    </xf>
    <xf numFmtId="14" fontId="4" fillId="0" borderId="3" xfId="18" applyNumberFormat="1" applyFont="1" applyBorder="1" applyAlignment="1">
      <alignment horizontal="center" vertical="center"/>
    </xf>
    <xf numFmtId="0" fontId="3" fillId="8" borderId="1" xfId="7" applyFont="1" applyFill="1" applyBorder="1" applyAlignment="1">
      <alignment horizontal="center" vertical="center" wrapText="1"/>
    </xf>
    <xf numFmtId="0" fontId="3" fillId="8" borderId="2" xfId="7" applyFont="1" applyFill="1" applyBorder="1" applyAlignment="1">
      <alignment horizontal="center" vertical="center" wrapText="1"/>
    </xf>
    <xf numFmtId="0" fontId="3" fillId="8" borderId="13" xfId="7" applyFont="1" applyFill="1" applyBorder="1" applyAlignment="1">
      <alignment horizontal="center" vertical="center" wrapText="1"/>
    </xf>
    <xf numFmtId="0" fontId="4" fillId="7" borderId="3" xfId="11" applyFont="1" applyFill="1" applyBorder="1" applyAlignment="1">
      <alignment horizontal="center" vertical="center"/>
    </xf>
    <xf numFmtId="0" fontId="4" fillId="0" borderId="3" xfId="18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4" fontId="4" fillId="7" borderId="1" xfId="18" applyNumberFormat="1" applyFont="1" applyFill="1" applyBorder="1" applyAlignment="1">
      <alignment horizontal="center" vertical="center"/>
    </xf>
    <xf numFmtId="14" fontId="4" fillId="7" borderId="2" xfId="18" applyNumberFormat="1" applyFont="1" applyFill="1" applyBorder="1" applyAlignment="1">
      <alignment horizontal="center" vertical="center"/>
    </xf>
    <xf numFmtId="14" fontId="4" fillId="7" borderId="13" xfId="18" applyNumberFormat="1" applyFont="1" applyFill="1" applyBorder="1" applyAlignment="1">
      <alignment horizontal="center" vertical="center"/>
    </xf>
    <xf numFmtId="0" fontId="3" fillId="0" borderId="3" xfId="7" applyFont="1" applyBorder="1" applyAlignment="1">
      <alignment horizontal="center" vertical="center" wrapText="1"/>
    </xf>
    <xf numFmtId="10" fontId="3" fillId="19" borderId="12" xfId="2" applyNumberFormat="1" applyFont="1" applyFill="1" applyBorder="1" applyAlignment="1">
      <alignment horizontal="center" vertical="center" wrapText="1"/>
    </xf>
    <xf numFmtId="10" fontId="3" fillId="19" borderId="5" xfId="2" applyNumberFormat="1" applyFont="1" applyFill="1" applyBorder="1" applyAlignment="1">
      <alignment horizontal="center" vertical="center" wrapText="1"/>
    </xf>
    <xf numFmtId="10" fontId="4" fillId="0" borderId="3" xfId="0" applyNumberFormat="1" applyFont="1" applyBorder="1" applyAlignment="1">
      <alignment horizontal="center" vertical="center" wrapText="1"/>
    </xf>
    <xf numFmtId="0" fontId="13" fillId="0" borderId="2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10" fontId="13" fillId="0" borderId="20" xfId="1" applyNumberFormat="1" applyFont="1" applyFill="1" applyBorder="1" applyAlignment="1">
      <alignment horizontal="center" vertical="center"/>
    </xf>
    <xf numFmtId="10" fontId="13" fillId="0" borderId="23" xfId="1" applyNumberFormat="1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 wrapText="1" readingOrder="1"/>
    </xf>
    <xf numFmtId="0" fontId="13" fillId="0" borderId="28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10" fontId="13" fillId="0" borderId="1" xfId="1" applyNumberFormat="1" applyFont="1" applyFill="1" applyBorder="1" applyAlignment="1">
      <alignment horizontal="center" vertical="center"/>
    </xf>
    <xf numFmtId="10" fontId="13" fillId="0" borderId="2" xfId="1" applyNumberFormat="1" applyFont="1" applyFill="1" applyBorder="1" applyAlignment="1">
      <alignment horizontal="center" vertical="center"/>
    </xf>
    <xf numFmtId="10" fontId="13" fillId="0" borderId="25" xfId="1" applyNumberFormat="1" applyFont="1" applyFill="1" applyBorder="1" applyAlignment="1">
      <alignment horizontal="center" vertical="center"/>
    </xf>
    <xf numFmtId="0" fontId="9" fillId="9" borderId="3" xfId="9" applyFont="1" applyFill="1" applyBorder="1" applyAlignment="1">
      <alignment horizontal="center" vertical="center" wrapText="1"/>
    </xf>
    <xf numFmtId="10" fontId="9" fillId="9" borderId="3" xfId="1" applyNumberFormat="1" applyFont="1" applyFill="1" applyBorder="1" applyAlignment="1">
      <alignment horizontal="center" vertical="center"/>
    </xf>
    <xf numFmtId="0" fontId="9" fillId="9" borderId="1" xfId="9" applyFont="1" applyFill="1" applyBorder="1" applyAlignment="1">
      <alignment horizontal="center" vertical="center" wrapText="1"/>
    </xf>
    <xf numFmtId="0" fontId="9" fillId="9" borderId="2" xfId="9" applyFont="1" applyFill="1" applyBorder="1" applyAlignment="1">
      <alignment horizontal="center" vertical="center" wrapText="1"/>
    </xf>
    <xf numFmtId="0" fontId="9" fillId="9" borderId="13" xfId="9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2" borderId="3" xfId="12" applyFont="1" applyFill="1" applyBorder="1" applyAlignment="1">
      <alignment horizontal="center" vertical="center"/>
    </xf>
    <xf numFmtId="0" fontId="11" fillId="9" borderId="1" xfId="11" applyFont="1" applyFill="1" applyBorder="1" applyAlignment="1">
      <alignment horizontal="center" vertical="center"/>
    </xf>
    <xf numFmtId="0" fontId="11" fillId="9" borderId="2" xfId="11" applyFont="1" applyFill="1" applyBorder="1" applyAlignment="1">
      <alignment horizontal="center" vertical="center"/>
    </xf>
    <xf numFmtId="0" fontId="11" fillId="9" borderId="13" xfId="11" applyFont="1" applyFill="1" applyBorder="1" applyAlignment="1">
      <alignment horizontal="center" vertical="center"/>
    </xf>
    <xf numFmtId="0" fontId="2" fillId="4" borderId="3" xfId="7" applyFont="1" applyFill="1" applyBorder="1" applyAlignment="1">
      <alignment horizontal="center" vertical="center" wrapText="1"/>
    </xf>
    <xf numFmtId="0" fontId="12" fillId="4" borderId="3" xfId="7" applyFont="1" applyFill="1" applyBorder="1" applyAlignment="1">
      <alignment horizontal="center" vertical="center" wrapText="1"/>
    </xf>
    <xf numFmtId="0" fontId="9" fillId="15" borderId="3" xfId="7" applyFont="1" applyFill="1" applyBorder="1" applyAlignment="1">
      <alignment horizontal="left" vertical="center" wrapText="1"/>
    </xf>
    <xf numFmtId="0" fontId="9" fillId="12" borderId="6" xfId="2" applyFont="1" applyFill="1" applyBorder="1" applyAlignment="1">
      <alignment horizontal="center" vertical="center"/>
    </xf>
    <xf numFmtId="0" fontId="9" fillId="12" borderId="15" xfId="2" applyFont="1" applyFill="1" applyBorder="1" applyAlignment="1">
      <alignment horizontal="center" vertical="center"/>
    </xf>
    <xf numFmtId="0" fontId="9" fillId="12" borderId="7" xfId="2" applyFont="1" applyFill="1" applyBorder="1" applyAlignment="1">
      <alignment horizontal="center" vertical="center"/>
    </xf>
    <xf numFmtId="0" fontId="9" fillId="12" borderId="10" xfId="2" applyFont="1" applyFill="1" applyBorder="1" applyAlignment="1">
      <alignment horizontal="center" vertical="center"/>
    </xf>
    <xf numFmtId="0" fontId="9" fillId="12" borderId="14" xfId="2" applyFont="1" applyFill="1" applyBorder="1" applyAlignment="1">
      <alignment horizontal="center" vertical="center"/>
    </xf>
    <xf numFmtId="0" fontId="9" fillId="12" borderId="11" xfId="2" applyFont="1" applyFill="1" applyBorder="1" applyAlignment="1">
      <alignment horizontal="center" vertical="center"/>
    </xf>
    <xf numFmtId="0" fontId="9" fillId="9" borderId="1" xfId="12" applyFont="1" applyFill="1" applyBorder="1" applyAlignment="1">
      <alignment horizontal="center" vertical="center" wrapText="1"/>
    </xf>
    <xf numFmtId="0" fontId="9" fillId="9" borderId="2" xfId="12" applyFont="1" applyFill="1" applyBorder="1" applyAlignment="1">
      <alignment horizontal="center" vertical="center" wrapText="1"/>
    </xf>
    <xf numFmtId="0" fontId="9" fillId="9" borderId="13" xfId="12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9" fillId="10" borderId="3" xfId="14" applyFont="1" applyFill="1" applyBorder="1" applyAlignment="1">
      <alignment horizontal="center" vertical="center" wrapText="1"/>
    </xf>
    <xf numFmtId="0" fontId="9" fillId="17" borderId="1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5" fillId="4" borderId="3" xfId="11" applyFont="1" applyFill="1" applyBorder="1" applyAlignment="1" applyProtection="1">
      <alignment horizontal="left" vertical="center" wrapText="1"/>
      <protection locked="0"/>
    </xf>
    <xf numFmtId="0" fontId="9" fillId="2" borderId="6" xfId="12" applyFont="1" applyFill="1" applyBorder="1" applyAlignment="1">
      <alignment horizontal="center" vertical="center"/>
    </xf>
    <xf numFmtId="0" fontId="9" fillId="2" borderId="7" xfId="12" applyFont="1" applyFill="1" applyBorder="1" applyAlignment="1">
      <alignment horizontal="center" vertical="center"/>
    </xf>
    <xf numFmtId="0" fontId="9" fillId="2" borderId="8" xfId="12" applyFont="1" applyFill="1" applyBorder="1" applyAlignment="1">
      <alignment horizontal="center" vertical="center"/>
    </xf>
    <xf numFmtId="0" fontId="9" fillId="2" borderId="9" xfId="12" applyFont="1" applyFill="1" applyBorder="1" applyAlignment="1">
      <alignment horizontal="center" vertical="center"/>
    </xf>
    <xf numFmtId="0" fontId="9" fillId="2" borderId="10" xfId="12" applyFont="1" applyFill="1" applyBorder="1" applyAlignment="1">
      <alignment horizontal="center" vertical="center"/>
    </xf>
    <xf numFmtId="0" fontId="9" fillId="2" borderId="11" xfId="12" applyFont="1" applyFill="1" applyBorder="1" applyAlignment="1">
      <alignment horizontal="center" vertical="center"/>
    </xf>
    <xf numFmtId="0" fontId="9" fillId="12" borderId="3" xfId="9" applyFont="1" applyFill="1" applyBorder="1" applyAlignment="1">
      <alignment horizontal="center" vertical="center"/>
    </xf>
    <xf numFmtId="0" fontId="9" fillId="4" borderId="3" xfId="0" applyFont="1" applyFill="1" applyBorder="1" applyAlignment="1">
      <alignment horizontal="left" vertical="center" wrapText="1"/>
    </xf>
    <xf numFmtId="0" fontId="9" fillId="12" borderId="3" xfId="5" applyFont="1" applyFill="1" applyBorder="1" applyAlignment="1">
      <alignment horizontal="center" vertical="center"/>
    </xf>
    <xf numFmtId="0" fontId="9" fillId="12" borderId="6" xfId="5" applyFont="1" applyFill="1" applyBorder="1" applyAlignment="1">
      <alignment horizontal="center" vertical="center"/>
    </xf>
    <xf numFmtId="0" fontId="9" fillId="12" borderId="7" xfId="5" applyFont="1" applyFill="1" applyBorder="1" applyAlignment="1">
      <alignment horizontal="center" vertical="center"/>
    </xf>
    <xf numFmtId="0" fontId="9" fillId="12" borderId="8" xfId="5" applyFont="1" applyFill="1" applyBorder="1" applyAlignment="1">
      <alignment horizontal="center" vertical="center"/>
    </xf>
    <xf numFmtId="0" fontId="9" fillId="12" borderId="9" xfId="5" applyFont="1" applyFill="1" applyBorder="1" applyAlignment="1">
      <alignment horizontal="center" vertical="center"/>
    </xf>
    <xf numFmtId="0" fontId="9" fillId="12" borderId="10" xfId="5" applyFont="1" applyFill="1" applyBorder="1" applyAlignment="1">
      <alignment horizontal="center" vertical="center"/>
    </xf>
    <xf numFmtId="0" fontId="9" fillId="12" borderId="11" xfId="5" applyFont="1" applyFill="1" applyBorder="1" applyAlignment="1">
      <alignment horizontal="center" vertical="center"/>
    </xf>
    <xf numFmtId="0" fontId="9" fillId="16" borderId="4" xfId="5" applyFont="1" applyFill="1" applyBorder="1" applyAlignment="1">
      <alignment horizontal="center" vertical="center" wrapText="1"/>
    </xf>
    <xf numFmtId="0" fontId="9" fillId="16" borderId="12" xfId="5" applyFont="1" applyFill="1" applyBorder="1" applyAlignment="1">
      <alignment horizontal="center" vertical="center" wrapText="1"/>
    </xf>
    <xf numFmtId="0" fontId="9" fillId="16" borderId="5" xfId="5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 wrapText="1"/>
    </xf>
    <xf numFmtId="0" fontId="13" fillId="16" borderId="12" xfId="0" applyFont="1" applyFill="1" applyBorder="1" applyAlignment="1">
      <alignment horizontal="center" vertical="center" wrapText="1"/>
    </xf>
    <xf numFmtId="0" fontId="13" fillId="16" borderId="5" xfId="0" applyFont="1" applyFill="1" applyBorder="1" applyAlignment="1">
      <alignment horizontal="center" vertical="center" wrapText="1"/>
    </xf>
    <xf numFmtId="0" fontId="9" fillId="12" borderId="3" xfId="5" applyFont="1" applyFill="1" applyBorder="1" applyAlignment="1">
      <alignment horizontal="center" vertical="center" wrapText="1"/>
    </xf>
    <xf numFmtId="0" fontId="9" fillId="12" borderId="6" xfId="5" applyFont="1" applyFill="1" applyBorder="1" applyAlignment="1">
      <alignment horizontal="center" vertical="center" wrapText="1"/>
    </xf>
    <xf numFmtId="0" fontId="9" fillId="12" borderId="7" xfId="5" applyFont="1" applyFill="1" applyBorder="1" applyAlignment="1">
      <alignment horizontal="center" vertical="center" wrapText="1"/>
    </xf>
    <xf numFmtId="0" fontId="9" fillId="12" borderId="8" xfId="5" applyFont="1" applyFill="1" applyBorder="1" applyAlignment="1">
      <alignment horizontal="center" vertical="center" wrapText="1"/>
    </xf>
    <xf numFmtId="0" fontId="9" fillId="12" borderId="9" xfId="5" applyFont="1" applyFill="1" applyBorder="1" applyAlignment="1">
      <alignment horizontal="center" vertical="center" wrapText="1"/>
    </xf>
    <xf numFmtId="0" fontId="9" fillId="12" borderId="10" xfId="5" applyFont="1" applyFill="1" applyBorder="1" applyAlignment="1">
      <alignment horizontal="center" vertical="center" wrapText="1"/>
    </xf>
    <xf numFmtId="0" fontId="9" fillId="12" borderId="11" xfId="5" applyFont="1" applyFill="1" applyBorder="1" applyAlignment="1">
      <alignment horizontal="center" vertical="center" wrapText="1"/>
    </xf>
    <xf numFmtId="0" fontId="9" fillId="12" borderId="4" xfId="9" applyFont="1" applyFill="1" applyBorder="1" applyAlignment="1">
      <alignment horizontal="center" vertical="center"/>
    </xf>
    <xf numFmtId="0" fontId="9" fillId="12" borderId="12" xfId="9" applyFont="1" applyFill="1" applyBorder="1" applyAlignment="1">
      <alignment horizontal="center" vertical="center"/>
    </xf>
    <xf numFmtId="0" fontId="9" fillId="12" borderId="5" xfId="9" applyFont="1" applyFill="1" applyBorder="1" applyAlignment="1">
      <alignment horizontal="center" vertical="center"/>
    </xf>
    <xf numFmtId="0" fontId="9" fillId="10" borderId="1" xfId="14" applyFont="1" applyFill="1" applyBorder="1" applyAlignment="1">
      <alignment horizontal="center" vertical="center" wrapText="1"/>
    </xf>
    <xf numFmtId="0" fontId="9" fillId="10" borderId="2" xfId="14" applyFont="1" applyFill="1" applyBorder="1" applyAlignment="1">
      <alignment horizontal="center" vertical="center" wrapText="1"/>
    </xf>
    <xf numFmtId="0" fontId="9" fillId="10" borderId="13" xfId="14" applyFont="1" applyFill="1" applyBorder="1" applyAlignment="1">
      <alignment horizontal="center" vertical="center" wrapText="1"/>
    </xf>
    <xf numFmtId="0" fontId="9" fillId="0" borderId="8" xfId="12" applyFont="1" applyBorder="1" applyAlignment="1">
      <alignment horizontal="center" vertical="center" wrapText="1"/>
    </xf>
    <xf numFmtId="0" fontId="9" fillId="0" borderId="0" xfId="12" applyFont="1" applyAlignment="1">
      <alignment horizontal="center" vertical="center" wrapText="1"/>
    </xf>
    <xf numFmtId="0" fontId="11" fillId="16" borderId="4" xfId="15" applyFont="1" applyFill="1" applyBorder="1" applyAlignment="1" applyProtection="1">
      <alignment horizontal="center" vertical="center" wrapText="1"/>
      <protection locked="0"/>
    </xf>
    <xf numFmtId="0" fontId="11" fillId="16" borderId="12" xfId="15" applyFont="1" applyFill="1" applyBorder="1" applyAlignment="1" applyProtection="1">
      <alignment horizontal="center" vertical="center" wrapText="1"/>
      <protection locked="0"/>
    </xf>
    <xf numFmtId="0" fontId="11" fillId="16" borderId="5" xfId="15" applyFont="1" applyFill="1" applyBorder="1" applyAlignment="1" applyProtection="1">
      <alignment horizontal="center" vertical="center" wrapText="1"/>
      <protection locked="0"/>
    </xf>
    <xf numFmtId="10" fontId="9" fillId="9" borderId="4" xfId="1" applyNumberFormat="1" applyFont="1" applyFill="1" applyBorder="1" applyAlignment="1">
      <alignment horizontal="center" vertical="center"/>
    </xf>
    <xf numFmtId="10" fontId="9" fillId="9" borderId="5" xfId="1" applyNumberFormat="1" applyFont="1" applyFill="1" applyBorder="1" applyAlignment="1">
      <alignment horizontal="center" vertical="center"/>
    </xf>
    <xf numFmtId="0" fontId="9" fillId="9" borderId="13" xfId="9" applyFont="1" applyFill="1" applyBorder="1" applyAlignment="1">
      <alignment horizontal="center" vertical="center" wrapText="1"/>
    </xf>
    <xf numFmtId="10" fontId="4" fillId="0" borderId="4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3" fillId="0" borderId="4" xfId="5" applyFont="1" applyFill="1" applyBorder="1" applyAlignment="1">
      <alignment horizontal="center" vertical="center" wrapText="1"/>
    </xf>
    <xf numFmtId="0" fontId="13" fillId="0" borderId="12" xfId="5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0" fontId="4" fillId="0" borderId="4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3" fillId="0" borderId="5" xfId="5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15" fillId="0" borderId="4" xfId="15" applyFont="1" applyFill="1" applyBorder="1" applyAlignment="1" applyProtection="1">
      <alignment horizontal="center" vertical="center" wrapText="1"/>
      <protection locked="0"/>
    </xf>
    <xf numFmtId="0" fontId="15" fillId="0" borderId="12" xfId="15" applyFont="1" applyFill="1" applyBorder="1" applyAlignment="1" applyProtection="1">
      <alignment horizontal="center" vertical="center" wrapText="1"/>
      <protection locked="0"/>
    </xf>
    <xf numFmtId="0" fontId="15" fillId="0" borderId="5" xfId="15" applyFont="1" applyFill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10" fontId="4" fillId="0" borderId="12" xfId="0" applyNumberFormat="1" applyFont="1" applyBorder="1" applyAlignment="1">
      <alignment horizontal="center" vertical="center" wrapText="1"/>
    </xf>
    <xf numFmtId="10" fontId="4" fillId="0" borderId="5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4" fillId="28" borderId="1" xfId="0" applyFont="1" applyFill="1" applyBorder="1" applyAlignment="1">
      <alignment horizontal="center" vertical="center"/>
    </xf>
    <xf numFmtId="0" fontId="4" fillId="28" borderId="2" xfId="0" applyFont="1" applyFill="1" applyBorder="1" applyAlignment="1">
      <alignment horizontal="center" vertical="center"/>
    </xf>
    <xf numFmtId="0" fontId="4" fillId="28" borderId="13" xfId="0" applyFont="1" applyFill="1" applyBorder="1" applyAlignment="1">
      <alignment horizontal="center" vertical="center"/>
    </xf>
    <xf numFmtId="9" fontId="9" fillId="12" borderId="1" xfId="0" applyNumberFormat="1" applyFont="1" applyFill="1" applyBorder="1" applyAlignment="1">
      <alignment horizontal="center" vertical="center" wrapText="1"/>
    </xf>
    <xf numFmtId="9" fontId="9" fillId="12" borderId="2" xfId="0" applyNumberFormat="1" applyFont="1" applyFill="1" applyBorder="1" applyAlignment="1">
      <alignment horizontal="center" vertical="center" wrapText="1"/>
    </xf>
    <xf numFmtId="9" fontId="9" fillId="12" borderId="13" xfId="0" applyNumberFormat="1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9" fillId="12" borderId="13" xfId="0" applyFont="1" applyFill="1" applyBorder="1" applyAlignment="1">
      <alignment horizontal="center" vertical="center" wrapText="1"/>
    </xf>
    <xf numFmtId="0" fontId="9" fillId="13" borderId="4" xfId="0" applyFont="1" applyFill="1" applyBorder="1" applyAlignment="1">
      <alignment horizontal="center" vertical="center" wrapText="1"/>
    </xf>
    <xf numFmtId="0" fontId="9" fillId="13" borderId="12" xfId="0" applyFont="1" applyFill="1" applyBorder="1" applyAlignment="1">
      <alignment horizontal="center" vertical="center" wrapText="1"/>
    </xf>
    <xf numFmtId="0" fontId="9" fillId="13" borderId="3" xfId="0" applyFont="1" applyFill="1" applyBorder="1" applyAlignment="1">
      <alignment horizontal="center" vertical="center" wrapText="1"/>
    </xf>
    <xf numFmtId="10" fontId="13" fillId="3" borderId="4" xfId="0" applyNumberFormat="1" applyFont="1" applyFill="1" applyBorder="1" applyAlignment="1">
      <alignment horizontal="center" vertical="center" wrapText="1"/>
    </xf>
    <xf numFmtId="10" fontId="13" fillId="3" borderId="12" xfId="0" applyNumberFormat="1" applyFont="1" applyFill="1" applyBorder="1" applyAlignment="1">
      <alignment horizontal="center" vertical="center" wrapText="1"/>
    </xf>
    <xf numFmtId="0" fontId="9" fillId="13" borderId="6" xfId="0" applyFont="1" applyFill="1" applyBorder="1" applyAlignment="1">
      <alignment horizontal="center" vertical="center" wrapText="1"/>
    </xf>
    <xf numFmtId="0" fontId="9" fillId="13" borderId="7" xfId="0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3" xfId="0" applyFont="1" applyFill="1" applyBorder="1" applyAlignment="1">
      <alignment horizontal="center" vertical="center" wrapText="1"/>
    </xf>
    <xf numFmtId="0" fontId="9" fillId="14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center" vertical="center" wrapText="1"/>
    </xf>
    <xf numFmtId="10" fontId="13" fillId="3" borderId="5" xfId="0" applyNumberFormat="1" applyFont="1" applyFill="1" applyBorder="1" applyAlignment="1">
      <alignment horizontal="center" vertical="center" wrapText="1"/>
    </xf>
    <xf numFmtId="10" fontId="13" fillId="3" borderId="3" xfId="0" applyNumberFormat="1" applyFont="1" applyFill="1" applyBorder="1" applyAlignment="1">
      <alignment horizontal="center" vertical="center" wrapText="1"/>
    </xf>
    <xf numFmtId="0" fontId="9" fillId="14" borderId="4" xfId="0" applyFont="1" applyFill="1" applyBorder="1" applyAlignment="1">
      <alignment horizontal="center" vertical="center" wrapText="1"/>
    </xf>
    <xf numFmtId="0" fontId="9" fillId="14" borderId="12" xfId="0" applyFont="1" applyFill="1" applyBorder="1" applyAlignment="1">
      <alignment horizontal="center" vertical="center" wrapText="1"/>
    </xf>
    <xf numFmtId="0" fontId="9" fillId="14" borderId="5" xfId="0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horizontal="center" vertical="center" wrapText="1"/>
    </xf>
    <xf numFmtId="0" fontId="9" fillId="14" borderId="13" xfId="0" applyFont="1" applyFill="1" applyBorder="1" applyAlignment="1">
      <alignment horizontal="center" vertical="center" wrapText="1"/>
    </xf>
    <xf numFmtId="10" fontId="17" fillId="0" borderId="3" xfId="0" applyNumberFormat="1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3" fillId="29" borderId="3" xfId="0" applyFont="1" applyFill="1" applyBorder="1" applyAlignment="1">
      <alignment horizontal="center" vertical="center"/>
    </xf>
    <xf numFmtId="0" fontId="30" fillId="24" borderId="3" xfId="0" applyFont="1" applyFill="1" applyBorder="1" applyAlignment="1">
      <alignment horizontal="center" vertical="center"/>
    </xf>
    <xf numFmtId="0" fontId="31" fillId="0" borderId="3" xfId="0" applyFont="1" applyBorder="1" applyAlignment="1">
      <alignment vertical="center" wrapText="1"/>
    </xf>
  </cellXfs>
  <cellStyles count="21">
    <cellStyle name="百分比" xfId="1" builtinId="5"/>
    <cellStyle name="常规" xfId="0" builtinId="0"/>
    <cellStyle name="常规 10" xfId="6"/>
    <cellStyle name="常规 11" xfId="8"/>
    <cellStyle name="常规 12" xfId="10"/>
    <cellStyle name="常规 13" xfId="20"/>
    <cellStyle name="常规 14" xfId="11"/>
    <cellStyle name="常规 15" xfId="4"/>
    <cellStyle name="常规 16" xfId="2"/>
    <cellStyle name="常规 17" xfId="16"/>
    <cellStyle name="常规 18" xfId="12"/>
    <cellStyle name="常规 19" xfId="13"/>
    <cellStyle name="常规 2" xfId="3"/>
    <cellStyle name="常规 20" xfId="14"/>
    <cellStyle name="常规 3" xfId="17"/>
    <cellStyle name="常规 4" xfId="18"/>
    <cellStyle name="常规 5" xfId="7"/>
    <cellStyle name="常规 6" xfId="19"/>
    <cellStyle name="常规 7" xfId="15"/>
    <cellStyle name="常规 8" xfId="5"/>
    <cellStyle name="常规 9" xfId="9"/>
  </cellStyles>
  <dxfs count="10">
    <dxf>
      <fill>
        <patternFill patternType="none">
          <bgColor rgb="FFFF0000"/>
        </patternFill>
      </fill>
    </dxf>
    <dxf>
      <fill>
        <patternFill patternType="none">
          <bgColor rgb="FF92D05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92D05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FF0000"/>
        </patternFill>
      </fill>
    </dxf>
    <dxf>
      <fill>
        <patternFill patternType="none">
          <bgColor rgb="FFFF0000"/>
        </patternFill>
      </fill>
    </dxf>
  </dxfs>
  <tableStyles count="0" defaultTableStyle="TableStyleMedium2" defaultPivotStyle="PivotStyleMedium9"/>
  <colors>
    <mruColors>
      <color rgb="FFFC9804"/>
      <color rgb="FFCCFF33"/>
      <color rgb="FF66FF33"/>
      <color rgb="FFEEEC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70" zoomScaleNormal="70" workbookViewId="0">
      <selection activeCell="C20" sqref="C20:E20"/>
    </sheetView>
  </sheetViews>
  <sheetFormatPr defaultColWidth="8.875" defaultRowHeight="36.75" customHeight="1" x14ac:dyDescent="0.15"/>
  <cols>
    <col min="1" max="4" width="24.5" style="1" customWidth="1"/>
    <col min="5" max="5" width="72" style="1" customWidth="1"/>
    <col min="6" max="16384" width="8.875" style="1"/>
  </cols>
  <sheetData>
    <row r="1" spans="1:5" ht="36.75" customHeight="1" x14ac:dyDescent="0.15">
      <c r="A1" s="264" t="s">
        <v>644</v>
      </c>
      <c r="B1" s="264"/>
      <c r="C1" s="264"/>
      <c r="D1" s="264"/>
      <c r="E1" s="264"/>
    </row>
    <row r="2" spans="1:5" ht="36.75" customHeight="1" x14ac:dyDescent="0.15">
      <c r="A2" s="263" t="s">
        <v>645</v>
      </c>
      <c r="B2" s="263"/>
      <c r="C2" s="263"/>
      <c r="D2" s="263"/>
      <c r="E2" s="263"/>
    </row>
    <row r="3" spans="1:5" ht="36.75" customHeight="1" x14ac:dyDescent="0.15">
      <c r="A3" s="265" t="s">
        <v>699</v>
      </c>
      <c r="B3" s="265"/>
      <c r="C3" s="265"/>
      <c r="D3" s="265"/>
      <c r="E3" s="265"/>
    </row>
    <row r="4" spans="1:5" ht="36.75" customHeight="1" x14ac:dyDescent="0.15">
      <c r="A4" s="263" t="s">
        <v>646</v>
      </c>
      <c r="B4" s="263"/>
      <c r="C4" s="263"/>
      <c r="D4" s="263"/>
      <c r="E4" s="263"/>
    </row>
    <row r="5" spans="1:5" ht="54" customHeight="1" x14ac:dyDescent="0.15">
      <c r="A5" s="266" t="s">
        <v>669</v>
      </c>
      <c r="B5" s="267"/>
      <c r="C5" s="267"/>
      <c r="D5" s="267"/>
      <c r="E5" s="267"/>
    </row>
    <row r="6" spans="1:5" ht="36.75" customHeight="1" x14ac:dyDescent="0.15">
      <c r="A6" s="263" t="s">
        <v>647</v>
      </c>
      <c r="B6" s="263"/>
      <c r="C6" s="263"/>
      <c r="D6" s="263"/>
      <c r="E6" s="263"/>
    </row>
    <row r="7" spans="1:5" ht="139.5" customHeight="1" x14ac:dyDescent="0.15">
      <c r="A7" s="265" t="s">
        <v>765</v>
      </c>
      <c r="B7" s="265"/>
      <c r="C7" s="265"/>
      <c r="D7" s="265"/>
      <c r="E7" s="265"/>
    </row>
    <row r="8" spans="1:5" ht="36.75" customHeight="1" x14ac:dyDescent="0.15">
      <c r="A8" s="263" t="s">
        <v>656</v>
      </c>
      <c r="B8" s="263"/>
      <c r="C8" s="263"/>
      <c r="D8" s="263"/>
      <c r="E8" s="263"/>
    </row>
    <row r="9" spans="1:5" ht="36.75" customHeight="1" x14ac:dyDescent="0.15">
      <c r="A9" s="176" t="s">
        <v>657</v>
      </c>
      <c r="B9" s="176" t="s">
        <v>658</v>
      </c>
      <c r="C9" s="276" t="s">
        <v>659</v>
      </c>
      <c r="D9" s="276"/>
      <c r="E9" s="276"/>
    </row>
    <row r="10" spans="1:5" ht="36.75" customHeight="1" x14ac:dyDescent="0.15">
      <c r="A10" s="180">
        <v>1</v>
      </c>
      <c r="B10" s="178" t="s">
        <v>660</v>
      </c>
      <c r="C10" s="277" t="s">
        <v>738</v>
      </c>
      <c r="D10" s="277"/>
      <c r="E10" s="277"/>
    </row>
    <row r="11" spans="1:5" ht="36.75" customHeight="1" x14ac:dyDescent="0.15">
      <c r="A11" s="180">
        <v>2</v>
      </c>
      <c r="B11" s="178" t="s">
        <v>661</v>
      </c>
      <c r="C11" s="277" t="s">
        <v>662</v>
      </c>
      <c r="D11" s="277"/>
      <c r="E11" s="277"/>
    </row>
    <row r="12" spans="1:5" ht="36.75" customHeight="1" x14ac:dyDescent="0.15">
      <c r="A12" s="180">
        <v>3</v>
      </c>
      <c r="B12" s="178" t="s">
        <v>663</v>
      </c>
      <c r="C12" s="277" t="s">
        <v>664</v>
      </c>
      <c r="D12" s="277"/>
      <c r="E12" s="277"/>
    </row>
    <row r="13" spans="1:5" ht="36.75" customHeight="1" x14ac:dyDescent="0.15">
      <c r="A13" s="181">
        <v>4</v>
      </c>
      <c r="B13" s="181" t="s">
        <v>665</v>
      </c>
      <c r="C13" s="278" t="s">
        <v>666</v>
      </c>
      <c r="D13" s="278"/>
      <c r="E13" s="278"/>
    </row>
    <row r="14" spans="1:5" ht="36.75" customHeight="1" x14ac:dyDescent="0.15">
      <c r="A14" s="180">
        <v>5</v>
      </c>
      <c r="B14" s="178" t="s">
        <v>667</v>
      </c>
      <c r="C14" s="277" t="s">
        <v>668</v>
      </c>
      <c r="D14" s="277"/>
      <c r="E14" s="277"/>
    </row>
    <row r="15" spans="1:5" ht="36.75" customHeight="1" x14ac:dyDescent="0.15">
      <c r="A15" s="263" t="s">
        <v>648</v>
      </c>
      <c r="B15" s="263"/>
      <c r="C15" s="263"/>
      <c r="D15" s="263"/>
      <c r="E15" s="263"/>
    </row>
    <row r="16" spans="1:5" ht="36.75" customHeight="1" x14ac:dyDescent="0.15">
      <c r="A16" s="176" t="s">
        <v>649</v>
      </c>
      <c r="B16" s="176" t="s">
        <v>650</v>
      </c>
      <c r="C16" s="176" t="s">
        <v>651</v>
      </c>
      <c r="D16" s="176" t="s">
        <v>652</v>
      </c>
      <c r="E16" s="176" t="s">
        <v>653</v>
      </c>
    </row>
    <row r="17" spans="1:5" ht="36.75" customHeight="1" x14ac:dyDescent="0.15">
      <c r="A17" s="177" t="s">
        <v>168</v>
      </c>
      <c r="B17" s="178">
        <v>0.5</v>
      </c>
      <c r="C17" s="179" t="s">
        <v>767</v>
      </c>
      <c r="D17" s="179" t="s">
        <v>767</v>
      </c>
      <c r="E17" s="268" t="s">
        <v>767</v>
      </c>
    </row>
    <row r="18" spans="1:5" ht="36.75" customHeight="1" x14ac:dyDescent="0.15">
      <c r="A18" s="177" t="s">
        <v>601</v>
      </c>
      <c r="B18" s="178">
        <v>0.4</v>
      </c>
      <c r="C18" s="179" t="s">
        <v>767</v>
      </c>
      <c r="D18" s="179" t="s">
        <v>767</v>
      </c>
      <c r="E18" s="268"/>
    </row>
    <row r="19" spans="1:5" ht="36.75" customHeight="1" x14ac:dyDescent="0.15">
      <c r="A19" s="177" t="s">
        <v>169</v>
      </c>
      <c r="B19" s="178">
        <v>0.1</v>
      </c>
      <c r="C19" s="179" t="s">
        <v>767</v>
      </c>
      <c r="D19" s="179" t="s">
        <v>767</v>
      </c>
      <c r="E19" s="268"/>
    </row>
    <row r="20" spans="1:5" ht="36.75" customHeight="1" x14ac:dyDescent="0.15">
      <c r="A20" s="177" t="s">
        <v>654</v>
      </c>
      <c r="B20" s="178"/>
      <c r="C20" s="269"/>
      <c r="D20" s="270"/>
      <c r="E20" s="271"/>
    </row>
    <row r="21" spans="1:5" ht="36.75" customHeight="1" x14ac:dyDescent="0.15">
      <c r="A21" s="272" t="s">
        <v>655</v>
      </c>
      <c r="B21" s="273"/>
      <c r="C21" s="273"/>
      <c r="D21" s="274"/>
      <c r="E21" s="275"/>
    </row>
  </sheetData>
  <mergeCells count="19">
    <mergeCell ref="A21:C21"/>
    <mergeCell ref="D21:E21"/>
    <mergeCell ref="C9:E9"/>
    <mergeCell ref="C10:E10"/>
    <mergeCell ref="C11:E11"/>
    <mergeCell ref="C12:E12"/>
    <mergeCell ref="C13:E13"/>
    <mergeCell ref="C14:E14"/>
    <mergeCell ref="A7:E7"/>
    <mergeCell ref="A8:E8"/>
    <mergeCell ref="A15:E15"/>
    <mergeCell ref="E17:E19"/>
    <mergeCell ref="C20:E20"/>
    <mergeCell ref="A6:E6"/>
    <mergeCell ref="A1:E1"/>
    <mergeCell ref="A2:E2"/>
    <mergeCell ref="A3:E3"/>
    <mergeCell ref="A4:E4"/>
    <mergeCell ref="A5:E5"/>
  </mergeCells>
  <phoneticPr fontId="26" type="noConversion"/>
  <pageMargins left="0.7" right="0.7" top="0.75" bottom="0.75" header="0.3" footer="0.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="85" zoomScaleNormal="85" workbookViewId="0">
      <selection activeCell="A7" sqref="A7"/>
    </sheetView>
  </sheetViews>
  <sheetFormatPr defaultColWidth="9" defaultRowHeight="16.5" x14ac:dyDescent="0.15"/>
  <cols>
    <col min="1" max="2" width="15.625" style="61" customWidth="1"/>
    <col min="3" max="3" width="15" style="47" customWidth="1"/>
    <col min="4" max="5" width="15.625" style="61" customWidth="1"/>
    <col min="6" max="6" width="18.875" style="61" customWidth="1"/>
    <col min="7" max="10" width="15.625" style="61" customWidth="1"/>
    <col min="11" max="11" width="9" style="61"/>
    <col min="12" max="12" width="9.875" style="61" customWidth="1"/>
    <col min="13" max="16384" width="9" style="61"/>
  </cols>
  <sheetData>
    <row r="1" spans="1:12" ht="40.35" customHeight="1" x14ac:dyDescent="0.15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</row>
    <row r="2" spans="1:12" ht="30" customHeight="1" x14ac:dyDescent="0.15">
      <c r="A2" s="228" t="s">
        <v>508</v>
      </c>
      <c r="B2" s="317"/>
      <c r="C2" s="317"/>
      <c r="D2" s="317"/>
      <c r="E2" s="317"/>
      <c r="F2" s="228" t="s">
        <v>509</v>
      </c>
      <c r="G2" s="317"/>
      <c r="H2" s="317"/>
      <c r="I2" s="317"/>
      <c r="J2" s="317"/>
    </row>
    <row r="3" spans="1:12" ht="30" customHeight="1" x14ac:dyDescent="0.15">
      <c r="A3" s="229" t="s">
        <v>510</v>
      </c>
      <c r="B3" s="318"/>
      <c r="C3" s="318"/>
      <c r="D3" s="318"/>
      <c r="E3" s="318"/>
      <c r="F3" s="229" t="s">
        <v>511</v>
      </c>
      <c r="G3" s="317"/>
      <c r="H3" s="317"/>
      <c r="I3" s="317"/>
      <c r="J3" s="317"/>
    </row>
    <row r="4" spans="1:12" ht="30" customHeight="1" x14ac:dyDescent="0.15">
      <c r="A4" s="230" t="s">
        <v>704</v>
      </c>
      <c r="B4" s="318"/>
      <c r="C4" s="318"/>
      <c r="D4" s="318"/>
      <c r="E4" s="318"/>
      <c r="F4" s="230" t="s">
        <v>705</v>
      </c>
      <c r="G4" s="317"/>
      <c r="H4" s="317"/>
      <c r="I4" s="317"/>
      <c r="J4" s="317"/>
    </row>
    <row r="5" spans="1:12" ht="30" customHeight="1" x14ac:dyDescent="0.15">
      <c r="A5" s="228" t="s">
        <v>512</v>
      </c>
      <c r="B5" s="300"/>
      <c r="C5" s="300"/>
      <c r="D5" s="300"/>
      <c r="E5" s="300"/>
      <c r="F5" s="229" t="s">
        <v>513</v>
      </c>
      <c r="G5" s="302"/>
      <c r="H5" s="302"/>
      <c r="I5" s="302"/>
      <c r="J5" s="302"/>
    </row>
    <row r="6" spans="1:12" ht="30" customHeight="1" x14ac:dyDescent="0.15">
      <c r="A6" s="231" t="s">
        <v>514</v>
      </c>
      <c r="B6" s="300"/>
      <c r="C6" s="300"/>
      <c r="D6" s="300"/>
      <c r="E6" s="300"/>
      <c r="F6" s="229" t="s">
        <v>515</v>
      </c>
      <c r="G6" s="302"/>
      <c r="H6" s="302"/>
      <c r="I6" s="302"/>
      <c r="J6" s="302"/>
      <c r="L6" s="111"/>
    </row>
    <row r="7" spans="1:12" ht="30" customHeight="1" x14ac:dyDescent="0.15">
      <c r="A7" s="229" t="s">
        <v>516</v>
      </c>
      <c r="B7" s="300"/>
      <c r="C7" s="300"/>
      <c r="D7" s="300"/>
      <c r="E7" s="300"/>
      <c r="F7" s="229" t="s">
        <v>517</v>
      </c>
      <c r="G7" s="302"/>
      <c r="H7" s="302"/>
      <c r="I7" s="302"/>
      <c r="J7" s="302"/>
      <c r="L7" s="226"/>
    </row>
    <row r="8" spans="1:12" ht="30" customHeight="1" x14ac:dyDescent="0.15">
      <c r="A8" s="229" t="s">
        <v>518</v>
      </c>
      <c r="B8" s="301"/>
      <c r="C8" s="300"/>
      <c r="D8" s="300"/>
      <c r="E8" s="300"/>
      <c r="F8" s="229" t="s">
        <v>519</v>
      </c>
      <c r="G8" s="302"/>
      <c r="H8" s="302"/>
      <c r="I8" s="302"/>
      <c r="J8" s="302"/>
    </row>
    <row r="9" spans="1:12" ht="30" customHeight="1" x14ac:dyDescent="0.15">
      <c r="A9" s="229" t="s">
        <v>520</v>
      </c>
      <c r="B9" s="301"/>
      <c r="C9" s="300"/>
      <c r="D9" s="300"/>
      <c r="E9" s="300"/>
      <c r="F9" s="229" t="s">
        <v>537</v>
      </c>
      <c r="G9" s="303"/>
      <c r="H9" s="302"/>
      <c r="I9" s="302"/>
      <c r="J9" s="302"/>
      <c r="L9" s="227"/>
    </row>
    <row r="10" spans="1:12" ht="30" customHeight="1" x14ac:dyDescent="0.15">
      <c r="A10" s="229" t="s">
        <v>521</v>
      </c>
      <c r="B10" s="301"/>
      <c r="C10" s="300"/>
      <c r="D10" s="300"/>
      <c r="E10" s="300"/>
      <c r="F10" s="229" t="s">
        <v>744</v>
      </c>
      <c r="G10" s="303"/>
      <c r="H10" s="302"/>
      <c r="I10" s="302"/>
      <c r="J10" s="302"/>
    </row>
    <row r="11" spans="1:12" ht="30" customHeight="1" x14ac:dyDescent="0.15">
      <c r="A11" s="231" t="s">
        <v>522</v>
      </c>
      <c r="B11" s="300"/>
      <c r="C11" s="300"/>
      <c r="D11" s="300"/>
      <c r="E11" s="300"/>
      <c r="F11" s="229" t="s">
        <v>523</v>
      </c>
      <c r="G11" s="302"/>
      <c r="H11" s="302"/>
      <c r="I11" s="302"/>
      <c r="J11" s="302"/>
    </row>
    <row r="12" spans="1:12" ht="30" customHeight="1" x14ac:dyDescent="0.15">
      <c r="A12" s="231" t="s">
        <v>524</v>
      </c>
      <c r="B12" s="301"/>
      <c r="C12" s="300"/>
      <c r="D12" s="300"/>
      <c r="E12" s="300"/>
      <c r="F12" s="229" t="s">
        <v>470</v>
      </c>
      <c r="G12" s="303"/>
      <c r="H12" s="302"/>
      <c r="I12" s="302"/>
      <c r="J12" s="302"/>
    </row>
    <row r="13" spans="1:12" ht="30" customHeight="1" x14ac:dyDescent="0.15">
      <c r="A13" s="231" t="s">
        <v>525</v>
      </c>
      <c r="B13" s="322"/>
      <c r="C13" s="323"/>
      <c r="D13" s="323"/>
      <c r="E13" s="324"/>
      <c r="F13" s="229" t="s">
        <v>526</v>
      </c>
      <c r="G13" s="303"/>
      <c r="H13" s="302"/>
      <c r="I13" s="302"/>
      <c r="J13" s="302"/>
    </row>
    <row r="14" spans="1:12" ht="30" customHeight="1" x14ac:dyDescent="0.15">
      <c r="A14" s="231" t="s">
        <v>527</v>
      </c>
      <c r="B14" s="312"/>
      <c r="C14" s="312"/>
      <c r="D14" s="312"/>
      <c r="E14" s="312"/>
      <c r="F14" s="229" t="s">
        <v>533</v>
      </c>
      <c r="G14" s="302"/>
      <c r="H14" s="302"/>
      <c r="I14" s="302"/>
      <c r="J14" s="302"/>
    </row>
    <row r="15" spans="1:12" ht="30" customHeight="1" x14ac:dyDescent="0.15">
      <c r="A15" s="229" t="s">
        <v>528</v>
      </c>
      <c r="B15" s="313"/>
      <c r="C15" s="313"/>
      <c r="D15" s="313"/>
      <c r="E15" s="313"/>
      <c r="F15" s="231" t="s">
        <v>529</v>
      </c>
      <c r="G15" s="303"/>
      <c r="H15" s="302"/>
      <c r="I15" s="302"/>
      <c r="J15" s="302"/>
    </row>
    <row r="16" spans="1:12" ht="30" customHeight="1" x14ac:dyDescent="0.15">
      <c r="A16" s="218" t="s">
        <v>501</v>
      </c>
      <c r="B16" s="311"/>
      <c r="C16" s="311"/>
      <c r="D16" s="311"/>
      <c r="E16" s="311"/>
      <c r="F16" s="311"/>
      <c r="G16" s="311"/>
      <c r="H16" s="311"/>
      <c r="I16" s="311"/>
      <c r="J16" s="311"/>
    </row>
    <row r="17" spans="1:10" ht="30" customHeight="1" x14ac:dyDescent="0.15">
      <c r="A17" s="221" t="s">
        <v>3</v>
      </c>
      <c r="B17" s="219" t="s">
        <v>498</v>
      </c>
      <c r="C17" s="314" t="s">
        <v>4</v>
      </c>
      <c r="D17" s="315"/>
      <c r="E17" s="315"/>
      <c r="F17" s="315"/>
      <c r="G17" s="315"/>
      <c r="H17" s="315"/>
      <c r="I17" s="316"/>
      <c r="J17" s="41" t="s">
        <v>5</v>
      </c>
    </row>
    <row r="18" spans="1:10" s="47" customFormat="1" ht="30" customHeight="1" x14ac:dyDescent="0.15">
      <c r="A18" s="304" t="s">
        <v>540</v>
      </c>
      <c r="B18" s="290" t="str">
        <f>IF(J18="/","/",50%)</f>
        <v>/</v>
      </c>
      <c r="C18" s="3" t="s">
        <v>6</v>
      </c>
      <c r="D18" s="3" t="s">
        <v>179</v>
      </c>
      <c r="E18" s="3" t="s">
        <v>178</v>
      </c>
      <c r="F18" s="3" t="s">
        <v>539</v>
      </c>
      <c r="G18" s="285"/>
      <c r="H18" s="306"/>
      <c r="I18" s="286"/>
      <c r="J18" s="296" t="str">
        <f>IF(COUNT(C20:F20)=0,"/",SUMPRODUCT(C19:F19,C20:F20)/SUM(C19:F19))</f>
        <v>/</v>
      </c>
    </row>
    <row r="19" spans="1:10" s="47" customFormat="1" ht="30" customHeight="1" x14ac:dyDescent="0.15">
      <c r="A19" s="304"/>
      <c r="B19" s="290"/>
      <c r="C19" s="4">
        <f>IF(C20="","",35%)</f>
        <v>0.35</v>
      </c>
      <c r="D19" s="4">
        <f>IF(D20="","",15%)</f>
        <v>0.15</v>
      </c>
      <c r="E19" s="4">
        <f>IF(E20="","",20%)</f>
        <v>0.2</v>
      </c>
      <c r="F19" s="4">
        <f>IF(F20="","",30%)</f>
        <v>0.3</v>
      </c>
      <c r="G19" s="307"/>
      <c r="H19" s="308"/>
      <c r="I19" s="309"/>
      <c r="J19" s="297"/>
    </row>
    <row r="20" spans="1:10" s="47" customFormat="1" ht="30" customHeight="1" x14ac:dyDescent="0.15">
      <c r="A20" s="305"/>
      <c r="B20" s="291"/>
      <c r="C20" s="6" t="str">
        <f>'1.1质量缺陷（室内35%）'!I24</f>
        <v>/</v>
      </c>
      <c r="D20" s="6" t="str">
        <f>'1.2质量缺陷（公区15%）'!J43</f>
        <v>/</v>
      </c>
      <c r="E20" s="6" t="str">
        <f>'1.3质量缺陷（外立面20%）'!J24</f>
        <v>/</v>
      </c>
      <c r="F20" s="6" t="str">
        <f>'1.4质量缺陷（景观30%）'!J35</f>
        <v>/</v>
      </c>
      <c r="G20" s="287"/>
      <c r="H20" s="310"/>
      <c r="I20" s="288"/>
      <c r="J20" s="298"/>
    </row>
    <row r="21" spans="1:10" s="47" customFormat="1" ht="30" customHeight="1" x14ac:dyDescent="0.15">
      <c r="A21" s="295" t="s">
        <v>634</v>
      </c>
      <c r="B21" s="289" t="str">
        <f>IF(J21="/","/",40%)</f>
        <v>/</v>
      </c>
      <c r="C21" s="2" t="s">
        <v>10</v>
      </c>
      <c r="D21" s="2" t="s">
        <v>11</v>
      </c>
      <c r="E21" s="2" t="s">
        <v>13</v>
      </c>
      <c r="F21" s="2" t="s">
        <v>14</v>
      </c>
      <c r="G21" s="2" t="s">
        <v>12</v>
      </c>
      <c r="H21" s="2" t="s">
        <v>15</v>
      </c>
      <c r="I21" s="279" t="s">
        <v>16</v>
      </c>
      <c r="J21" s="296" t="str">
        <f>'2防渗漏管理'!J12</f>
        <v>/</v>
      </c>
    </row>
    <row r="22" spans="1:10" s="47" customFormat="1" ht="30" customHeight="1" x14ac:dyDescent="0.15">
      <c r="A22" s="295"/>
      <c r="B22" s="290"/>
      <c r="C22" s="120" t="str">
        <f>'2防渗漏管理'!J2</f>
        <v>/</v>
      </c>
      <c r="D22" s="120" t="str">
        <f>'2防渗漏管理'!J3</f>
        <v>/</v>
      </c>
      <c r="E22" s="120" t="str">
        <f>'2防渗漏管理'!J4</f>
        <v>/</v>
      </c>
      <c r="F22" s="120" t="str">
        <f>'2防渗漏管理'!J5</f>
        <v>/</v>
      </c>
      <c r="G22" s="120" t="str">
        <f>'2防渗漏管理'!J6</f>
        <v>/</v>
      </c>
      <c r="H22" s="120" t="str">
        <f>'2防渗漏管理'!J7</f>
        <v>/</v>
      </c>
      <c r="I22" s="281"/>
      <c r="J22" s="297"/>
    </row>
    <row r="23" spans="1:10" s="47" customFormat="1" ht="30" hidden="1" customHeight="1" x14ac:dyDescent="0.15">
      <c r="A23" s="295"/>
      <c r="B23" s="290"/>
      <c r="C23" s="6" t="str">
        <f>IF(C22="/","/",1-C22)</f>
        <v>/</v>
      </c>
      <c r="D23" s="6" t="str">
        <f t="shared" ref="D23:H23" si="0">IF(D22="/","/",1-D22)</f>
        <v>/</v>
      </c>
      <c r="E23" s="6" t="str">
        <f t="shared" si="0"/>
        <v>/</v>
      </c>
      <c r="F23" s="6" t="str">
        <f t="shared" si="0"/>
        <v>/</v>
      </c>
      <c r="G23" s="6" t="str">
        <f t="shared" si="0"/>
        <v>/</v>
      </c>
      <c r="H23" s="6" t="str">
        <f t="shared" si="0"/>
        <v>/</v>
      </c>
      <c r="I23" s="299" t="str">
        <f>'2防渗漏管理'!I12</f>
        <v>/</v>
      </c>
      <c r="J23" s="297"/>
    </row>
    <row r="24" spans="1:10" s="47" customFormat="1" ht="30" customHeight="1" x14ac:dyDescent="0.15">
      <c r="A24" s="295"/>
      <c r="B24" s="290"/>
      <c r="C24" s="2" t="s">
        <v>17</v>
      </c>
      <c r="D24" s="2" t="s">
        <v>18</v>
      </c>
      <c r="E24" s="2" t="s">
        <v>19</v>
      </c>
      <c r="F24" s="2" t="s">
        <v>20</v>
      </c>
      <c r="G24" s="285"/>
      <c r="H24" s="286"/>
      <c r="I24" s="299"/>
      <c r="J24" s="297"/>
    </row>
    <row r="25" spans="1:10" s="47" customFormat="1" ht="30" customHeight="1" x14ac:dyDescent="0.15">
      <c r="A25" s="295"/>
      <c r="B25" s="291"/>
      <c r="C25" s="6" t="str">
        <f>'2防渗漏管理'!J8</f>
        <v>/</v>
      </c>
      <c r="D25" s="6" t="str">
        <f>'2防渗漏管理'!J9</f>
        <v>/</v>
      </c>
      <c r="E25" s="6" t="str">
        <f>'2防渗漏管理'!J10</f>
        <v>/</v>
      </c>
      <c r="F25" s="6" t="str">
        <f>'2防渗漏管理'!J11</f>
        <v>/</v>
      </c>
      <c r="G25" s="287"/>
      <c r="H25" s="288"/>
      <c r="I25" s="299"/>
      <c r="J25" s="298"/>
    </row>
    <row r="26" spans="1:10" s="47" customFormat="1" ht="30" customHeight="1" x14ac:dyDescent="0.15">
      <c r="A26" s="292" t="s">
        <v>472</v>
      </c>
      <c r="B26" s="326" t="str">
        <f>IF(J26="/","/",10%)</f>
        <v>/</v>
      </c>
      <c r="C26" s="92" t="s">
        <v>6</v>
      </c>
      <c r="D26" s="92" t="s">
        <v>179</v>
      </c>
      <c r="E26" s="92" t="s">
        <v>178</v>
      </c>
      <c r="F26" s="92" t="s">
        <v>9</v>
      </c>
      <c r="G26" s="220" t="s">
        <v>604</v>
      </c>
      <c r="H26" s="325"/>
      <c r="I26" s="325"/>
      <c r="J26" s="296" t="str">
        <f>'3形象进度'!K35</f>
        <v>/</v>
      </c>
    </row>
    <row r="27" spans="1:10" s="47" customFormat="1" ht="30" customHeight="1" x14ac:dyDescent="0.15">
      <c r="A27" s="293"/>
      <c r="B27" s="326"/>
      <c r="C27" s="105" t="str">
        <f>IF(C28="/","/",30%)</f>
        <v>/</v>
      </c>
      <c r="D27" s="105" t="str">
        <f>IF(D28="/","/",25%)</f>
        <v>/</v>
      </c>
      <c r="E27" s="105" t="str">
        <f>IF(E28="/","/",20%)</f>
        <v>/</v>
      </c>
      <c r="F27" s="105" t="str">
        <f>IF(F28="/","/",10%)</f>
        <v>/</v>
      </c>
      <c r="G27" s="105" t="str">
        <f>IF(G28="/","/",15%)</f>
        <v>/</v>
      </c>
      <c r="H27" s="325"/>
      <c r="I27" s="325"/>
      <c r="J27" s="297"/>
    </row>
    <row r="28" spans="1:10" s="47" customFormat="1" ht="30" customHeight="1" x14ac:dyDescent="0.15">
      <c r="A28" s="294"/>
      <c r="B28" s="327"/>
      <c r="C28" s="6" t="str">
        <f>'3形象进度'!M3</f>
        <v>/</v>
      </c>
      <c r="D28" s="6" t="str">
        <f>'3形象进度'!M11</f>
        <v>/</v>
      </c>
      <c r="E28" s="6" t="str">
        <f>'3形象进度'!M22</f>
        <v>/</v>
      </c>
      <c r="F28" s="6" t="str">
        <f>'3形象进度'!M25</f>
        <v>/</v>
      </c>
      <c r="G28" s="225" t="str">
        <f>'3形象进度'!M30</f>
        <v>/</v>
      </c>
      <c r="H28" s="325"/>
      <c r="I28" s="325"/>
      <c r="J28" s="298"/>
    </row>
    <row r="29" spans="1:10" s="47" customFormat="1" ht="30" customHeight="1" x14ac:dyDescent="0.15">
      <c r="A29" s="106" t="s">
        <v>504</v>
      </c>
      <c r="B29" s="328"/>
      <c r="C29" s="328"/>
      <c r="D29" s="328"/>
      <c r="E29" s="328"/>
      <c r="F29" s="6" t="s">
        <v>743</v>
      </c>
      <c r="G29" s="328"/>
      <c r="H29" s="328"/>
      <c r="I29" s="328"/>
      <c r="J29" s="328"/>
    </row>
    <row r="30" spans="1:10" ht="40.35" customHeight="1" x14ac:dyDescent="0.15">
      <c r="A30" s="5" t="s">
        <v>503</v>
      </c>
      <c r="B30" s="299" t="str">
        <f>IF(COUNT(J18:J28)=0,"/",SUMPRODUCT(B18:B28,J18:J28)/SUM(B18:B28))</f>
        <v>/</v>
      </c>
      <c r="C30" s="299"/>
      <c r="D30" s="299"/>
      <c r="E30" s="299"/>
      <c r="F30" s="299"/>
      <c r="G30" s="299"/>
      <c r="H30" s="299"/>
      <c r="I30" s="299"/>
      <c r="J30" s="299"/>
    </row>
    <row r="31" spans="1:10" ht="40.35" customHeight="1" x14ac:dyDescent="0.15">
      <c r="A31" s="279" t="s">
        <v>691</v>
      </c>
      <c r="B31" s="222" t="s">
        <v>692</v>
      </c>
      <c r="C31" s="222" t="s">
        <v>693</v>
      </c>
      <c r="D31" s="222" t="s">
        <v>694</v>
      </c>
      <c r="E31" s="222" t="s">
        <v>693</v>
      </c>
      <c r="F31" s="222" t="s">
        <v>695</v>
      </c>
      <c r="G31" s="222" t="s">
        <v>693</v>
      </c>
      <c r="H31" s="222" t="s">
        <v>700</v>
      </c>
      <c r="I31" s="222" t="s">
        <v>697</v>
      </c>
      <c r="J31" s="222" t="s">
        <v>693</v>
      </c>
    </row>
    <row r="32" spans="1:10" ht="40.35" customHeight="1" x14ac:dyDescent="0.15">
      <c r="A32" s="280"/>
      <c r="B32" s="222"/>
      <c r="C32" s="222" t="str">
        <f>供应商评价!E5</f>
        <v/>
      </c>
      <c r="D32" s="222"/>
      <c r="E32" s="222" t="str">
        <f>供应商评价!E11</f>
        <v/>
      </c>
      <c r="F32" s="222"/>
      <c r="G32" s="222" t="str">
        <f>供应商评价!C15</f>
        <v>/</v>
      </c>
      <c r="H32" s="222" t="s">
        <v>696</v>
      </c>
      <c r="I32" s="222"/>
      <c r="J32" s="222" t="str">
        <f>供应商评价!E19</f>
        <v>/</v>
      </c>
    </row>
    <row r="33" spans="1:10" ht="40.35" customHeight="1" x14ac:dyDescent="0.15">
      <c r="A33" s="280"/>
      <c r="B33" s="222"/>
      <c r="C33" s="222" t="str">
        <f>供应商评价!J5</f>
        <v/>
      </c>
      <c r="D33" s="222"/>
      <c r="E33" s="222" t="str">
        <f>供应商评价!J11</f>
        <v/>
      </c>
      <c r="F33" s="222"/>
      <c r="G33" s="222" t="str">
        <f>供应商评价!H15</f>
        <v>/</v>
      </c>
      <c r="H33" s="222" t="s">
        <v>698</v>
      </c>
      <c r="I33" s="222"/>
      <c r="J33" s="222" t="str">
        <f>供应商评价!E24</f>
        <v>/</v>
      </c>
    </row>
    <row r="34" spans="1:10" ht="40.35" customHeight="1" x14ac:dyDescent="0.15">
      <c r="A34" s="281"/>
      <c r="B34" s="222"/>
      <c r="C34" s="222" t="str">
        <f>供应商评价!O5</f>
        <v/>
      </c>
      <c r="D34" s="222"/>
      <c r="E34" s="222" t="str">
        <f>供应商评价!O11</f>
        <v/>
      </c>
      <c r="F34" s="222"/>
      <c r="G34" s="222" t="str">
        <f>供应商评价!M15</f>
        <v>/</v>
      </c>
      <c r="H34" s="282"/>
      <c r="I34" s="283"/>
      <c r="J34" s="284"/>
    </row>
    <row r="35" spans="1:10" ht="30" customHeight="1" x14ac:dyDescent="0.15">
      <c r="A35" s="175" t="s">
        <v>745</v>
      </c>
      <c r="B35" s="319"/>
      <c r="C35" s="320"/>
      <c r="D35" s="175" t="s">
        <v>469</v>
      </c>
      <c r="E35" s="319"/>
      <c r="F35" s="320"/>
      <c r="G35" s="175" t="s">
        <v>1</v>
      </c>
      <c r="H35" s="319"/>
      <c r="I35" s="321"/>
      <c r="J35" s="320"/>
    </row>
    <row r="36" spans="1:10" ht="33" customHeight="1" x14ac:dyDescent="0.15">
      <c r="A36" s="244" t="s">
        <v>746</v>
      </c>
      <c r="B36" s="319"/>
      <c r="C36" s="320"/>
      <c r="D36" s="175" t="s">
        <v>747</v>
      </c>
      <c r="E36" s="319"/>
      <c r="F36" s="320"/>
      <c r="G36" s="175" t="s">
        <v>531</v>
      </c>
      <c r="H36" s="319"/>
      <c r="I36" s="321"/>
      <c r="J36" s="320"/>
    </row>
  </sheetData>
  <mergeCells count="56">
    <mergeCell ref="B36:C36"/>
    <mergeCell ref="E36:F36"/>
    <mergeCell ref="H36:J36"/>
    <mergeCell ref="I21:I22"/>
    <mergeCell ref="B13:E13"/>
    <mergeCell ref="B30:J30"/>
    <mergeCell ref="J26:J28"/>
    <mergeCell ref="H26:I28"/>
    <mergeCell ref="B26:B28"/>
    <mergeCell ref="B29:E29"/>
    <mergeCell ref="G29:J29"/>
    <mergeCell ref="B35:C35"/>
    <mergeCell ref="E35:F35"/>
    <mergeCell ref="H35:J35"/>
    <mergeCell ref="A1:J1"/>
    <mergeCell ref="G5:J5"/>
    <mergeCell ref="B2:E2"/>
    <mergeCell ref="G2:J2"/>
    <mergeCell ref="B3:E3"/>
    <mergeCell ref="G3:J3"/>
    <mergeCell ref="B5:E5"/>
    <mergeCell ref="B4:E4"/>
    <mergeCell ref="G4:J4"/>
    <mergeCell ref="A18:A20"/>
    <mergeCell ref="B18:B20"/>
    <mergeCell ref="J18:J20"/>
    <mergeCell ref="G18:I20"/>
    <mergeCell ref="B12:E12"/>
    <mergeCell ref="G12:J12"/>
    <mergeCell ref="G13:J13"/>
    <mergeCell ref="B16:J16"/>
    <mergeCell ref="G15:J15"/>
    <mergeCell ref="B14:E14"/>
    <mergeCell ref="G14:J14"/>
    <mergeCell ref="B15:E15"/>
    <mergeCell ref="C17:I17"/>
    <mergeCell ref="B6:E6"/>
    <mergeCell ref="B7:E7"/>
    <mergeCell ref="B8:E8"/>
    <mergeCell ref="B9:E9"/>
    <mergeCell ref="G11:J11"/>
    <mergeCell ref="B10:E10"/>
    <mergeCell ref="B11:E11"/>
    <mergeCell ref="G10:J10"/>
    <mergeCell ref="G6:J6"/>
    <mergeCell ref="G7:J7"/>
    <mergeCell ref="G8:J8"/>
    <mergeCell ref="G9:J9"/>
    <mergeCell ref="A31:A34"/>
    <mergeCell ref="H34:J34"/>
    <mergeCell ref="G24:H25"/>
    <mergeCell ref="B21:B25"/>
    <mergeCell ref="A26:A28"/>
    <mergeCell ref="A21:A25"/>
    <mergeCell ref="J21:J25"/>
    <mergeCell ref="I23:I25"/>
  </mergeCells>
  <phoneticPr fontId="8" type="noConversion"/>
  <conditionalFormatting sqref="C20:F20">
    <cfRule type="cellIs" dxfId="9" priority="19" operator="lessThan">
      <formula>0.8</formula>
    </cfRule>
  </conditionalFormatting>
  <conditionalFormatting sqref="C23:H23">
    <cfRule type="cellIs" dxfId="8" priority="18" operator="lessThan">
      <formula>0.8</formula>
    </cfRule>
  </conditionalFormatting>
  <conditionalFormatting sqref="C25:F25">
    <cfRule type="cellIs" dxfId="7" priority="17" operator="lessThan">
      <formula>0.8</formula>
    </cfRule>
  </conditionalFormatting>
  <conditionalFormatting sqref="J18 J21">
    <cfRule type="cellIs" dxfId="6" priority="11" operator="lessThan">
      <formula>0.8</formula>
    </cfRule>
  </conditionalFormatting>
  <conditionalFormatting sqref="I23">
    <cfRule type="cellIs" dxfId="5" priority="5" operator="greaterThan">
      <formula>0.02</formula>
    </cfRule>
    <cfRule type="cellIs" dxfId="4" priority="6" operator="equal">
      <formula>0</formula>
    </cfRule>
  </conditionalFormatting>
  <conditionalFormatting sqref="C28:F28">
    <cfRule type="cellIs" dxfId="3" priority="4" operator="lessThan">
      <formula>0.8</formula>
    </cfRule>
  </conditionalFormatting>
  <conditionalFormatting sqref="J26:J27">
    <cfRule type="cellIs" dxfId="2" priority="3" operator="lessThan">
      <formula>0.8</formula>
    </cfRule>
  </conditionalFormatting>
  <conditionalFormatting sqref="B29">
    <cfRule type="cellIs" dxfId="1" priority="1" operator="greaterThan">
      <formula>0.8</formula>
    </cfRule>
    <cfRule type="cellIs" dxfId="0" priority="2" operator="lessThan">
      <formula>0.6</formula>
    </cfRule>
  </conditionalFormatting>
  <printOptions horizontalCentered="1" verticalCentered="1" gridLines="1" gridLinesSet="0"/>
  <pageMargins left="0.70763888888888904" right="0.70763888888888904" top="0.74791666666666701" bottom="0.74791666666666701" header="0.31388888888888899" footer="0.31388888888888899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U2"/>
  <sheetViews>
    <sheetView zoomScale="85" zoomScaleNormal="85" workbookViewId="0">
      <selection activeCell="J12" sqref="J12"/>
    </sheetView>
  </sheetViews>
  <sheetFormatPr defaultRowHeight="13.5" x14ac:dyDescent="0.15"/>
  <cols>
    <col min="2" max="2" width="22.5" customWidth="1"/>
    <col min="3" max="9" width="9.75" customWidth="1"/>
    <col min="10" max="10" width="10" bestFit="1" customWidth="1"/>
    <col min="11" max="22" width="9.875" customWidth="1"/>
  </cols>
  <sheetData>
    <row r="1" spans="1:177" ht="90" x14ac:dyDescent="0.15">
      <c r="A1" s="107" t="s">
        <v>507</v>
      </c>
      <c r="B1" s="94" t="s">
        <v>21</v>
      </c>
      <c r="C1" s="94" t="s">
        <v>463</v>
      </c>
      <c r="D1" s="94" t="s">
        <v>530</v>
      </c>
      <c r="E1" s="94" t="s">
        <v>464</v>
      </c>
      <c r="F1" s="94" t="s">
        <v>706</v>
      </c>
      <c r="G1" s="94" t="s">
        <v>707</v>
      </c>
      <c r="H1" s="94" t="s">
        <v>465</v>
      </c>
      <c r="I1" s="94" t="s">
        <v>466</v>
      </c>
      <c r="J1" s="94" t="s">
        <v>467</v>
      </c>
      <c r="K1" s="94" t="s">
        <v>468</v>
      </c>
      <c r="L1" s="94" t="s">
        <v>1</v>
      </c>
      <c r="M1" s="94" t="s">
        <v>469</v>
      </c>
      <c r="N1" s="94" t="s">
        <v>531</v>
      </c>
      <c r="O1" s="94" t="s">
        <v>143</v>
      </c>
      <c r="P1" s="94" t="s">
        <v>470</v>
      </c>
      <c r="Q1" s="94" t="s">
        <v>532</v>
      </c>
      <c r="R1" s="94" t="s">
        <v>2</v>
      </c>
      <c r="S1" s="94" t="s">
        <v>534</v>
      </c>
      <c r="T1" s="94" t="s">
        <v>471</v>
      </c>
      <c r="U1" s="94" t="s">
        <v>535</v>
      </c>
      <c r="V1" s="94" t="s">
        <v>536</v>
      </c>
      <c r="W1" s="95" t="s">
        <v>702</v>
      </c>
      <c r="X1" s="95" t="s">
        <v>703</v>
      </c>
      <c r="Y1" s="95" t="s">
        <v>472</v>
      </c>
      <c r="Z1" s="96" t="s">
        <v>502</v>
      </c>
      <c r="AA1" s="93" t="s">
        <v>27</v>
      </c>
      <c r="AB1" s="93" t="s">
        <v>28</v>
      </c>
      <c r="AC1" s="93" t="s">
        <v>431</v>
      </c>
      <c r="AD1" s="93" t="s">
        <v>433</v>
      </c>
      <c r="AE1" s="93" t="s">
        <v>29</v>
      </c>
      <c r="AF1" s="93" t="s">
        <v>30</v>
      </c>
      <c r="AG1" s="93" t="s">
        <v>31</v>
      </c>
      <c r="AH1" s="93" t="s">
        <v>262</v>
      </c>
      <c r="AI1" s="93" t="s">
        <v>456</v>
      </c>
      <c r="AJ1" s="93" t="s">
        <v>263</v>
      </c>
      <c r="AK1" s="93" t="s">
        <v>265</v>
      </c>
      <c r="AL1" s="93" t="s">
        <v>268</v>
      </c>
      <c r="AM1" s="93" t="s">
        <v>269</v>
      </c>
      <c r="AN1" s="93" t="s">
        <v>272</v>
      </c>
      <c r="AO1" s="93" t="s">
        <v>275</v>
      </c>
      <c r="AP1" s="93" t="s">
        <v>277</v>
      </c>
      <c r="AQ1" s="93" t="s">
        <v>280</v>
      </c>
      <c r="AR1" s="93" t="s">
        <v>32</v>
      </c>
      <c r="AS1" s="96" t="s">
        <v>8</v>
      </c>
      <c r="AT1" s="93" t="s">
        <v>134</v>
      </c>
      <c r="AU1" s="93" t="s">
        <v>221</v>
      </c>
      <c r="AV1" s="93" t="s">
        <v>288</v>
      </c>
      <c r="AW1" s="93" t="s">
        <v>49</v>
      </c>
      <c r="AX1" s="93" t="s">
        <v>135</v>
      </c>
      <c r="AY1" s="97" t="s">
        <v>376</v>
      </c>
      <c r="AZ1" s="98" t="s">
        <v>381</v>
      </c>
      <c r="BA1" s="98" t="s">
        <v>457</v>
      </c>
      <c r="BB1" s="98" t="s">
        <v>379</v>
      </c>
      <c r="BC1" s="93" t="s">
        <v>221</v>
      </c>
      <c r="BD1" s="93" t="s">
        <v>136</v>
      </c>
      <c r="BE1" s="93" t="s">
        <v>50</v>
      </c>
      <c r="BF1" s="93" t="s">
        <v>51</v>
      </c>
      <c r="BG1" s="93" t="s">
        <v>223</v>
      </c>
      <c r="BH1" s="93" t="s">
        <v>224</v>
      </c>
      <c r="BI1" s="93" t="s">
        <v>29</v>
      </c>
      <c r="BJ1" s="93" t="s">
        <v>52</v>
      </c>
      <c r="BK1" s="93" t="s">
        <v>137</v>
      </c>
      <c r="BL1" s="93" t="s">
        <v>308</v>
      </c>
      <c r="BM1" s="93" t="s">
        <v>225</v>
      </c>
      <c r="BN1" s="93" t="s">
        <v>312</v>
      </c>
      <c r="BO1" s="93" t="s">
        <v>315</v>
      </c>
      <c r="BP1" s="93" t="s">
        <v>317</v>
      </c>
      <c r="BQ1" s="93" t="s">
        <v>319</v>
      </c>
      <c r="BR1" s="93" t="s">
        <v>321</v>
      </c>
      <c r="BS1" s="98" t="s">
        <v>385</v>
      </c>
      <c r="BT1" s="98" t="s">
        <v>388</v>
      </c>
      <c r="BU1" s="98" t="s">
        <v>390</v>
      </c>
      <c r="BV1" s="93" t="s">
        <v>226</v>
      </c>
      <c r="BW1" s="93" t="s">
        <v>325</v>
      </c>
      <c r="BX1" s="93" t="s">
        <v>327</v>
      </c>
      <c r="BY1" s="93" t="s">
        <v>227</v>
      </c>
      <c r="BZ1" s="93" t="s">
        <v>330</v>
      </c>
      <c r="CA1" s="93" t="s">
        <v>332</v>
      </c>
      <c r="CB1" s="93" t="s">
        <v>333</v>
      </c>
      <c r="CC1" s="93" t="s">
        <v>228</v>
      </c>
      <c r="CD1" s="93" t="s">
        <v>229</v>
      </c>
      <c r="CE1" s="96" t="s">
        <v>7</v>
      </c>
      <c r="CF1" s="99" t="s">
        <v>33</v>
      </c>
      <c r="CG1" s="99" t="s">
        <v>345</v>
      </c>
      <c r="CH1" s="99" t="s">
        <v>473</v>
      </c>
      <c r="CI1" s="99" t="s">
        <v>474</v>
      </c>
      <c r="CJ1" s="99" t="s">
        <v>475</v>
      </c>
      <c r="CK1" s="99" t="s">
        <v>476</v>
      </c>
      <c r="CL1" s="99" t="s">
        <v>357</v>
      </c>
      <c r="CM1" s="99" t="s">
        <v>477</v>
      </c>
      <c r="CN1" s="99" t="s">
        <v>478</v>
      </c>
      <c r="CO1" s="99" t="s">
        <v>363</v>
      </c>
      <c r="CP1" s="99" t="s">
        <v>479</v>
      </c>
      <c r="CQ1" s="99" t="s">
        <v>480</v>
      </c>
      <c r="CR1" s="99" t="s">
        <v>10</v>
      </c>
      <c r="CS1" s="99" t="s">
        <v>370</v>
      </c>
      <c r="CT1" s="99" t="s">
        <v>481</v>
      </c>
      <c r="CU1" s="99" t="s">
        <v>482</v>
      </c>
      <c r="CV1" s="99" t="s">
        <v>483</v>
      </c>
      <c r="CW1" s="96" t="s">
        <v>9</v>
      </c>
      <c r="CX1" s="99" t="s">
        <v>34</v>
      </c>
      <c r="CY1" s="99" t="s">
        <v>397</v>
      </c>
      <c r="CZ1" s="99" t="s">
        <v>484</v>
      </c>
      <c r="DA1" s="99" t="s">
        <v>485</v>
      </c>
      <c r="DB1" s="99" t="s">
        <v>402</v>
      </c>
      <c r="DC1" s="99" t="s">
        <v>403</v>
      </c>
      <c r="DD1" s="99" t="s">
        <v>486</v>
      </c>
      <c r="DE1" s="99" t="s">
        <v>487</v>
      </c>
      <c r="DF1" s="99" t="s">
        <v>407</v>
      </c>
      <c r="DG1" s="99" t="s">
        <v>408</v>
      </c>
      <c r="DH1" s="99" t="s">
        <v>53</v>
      </c>
      <c r="DI1" s="99" t="s">
        <v>54</v>
      </c>
      <c r="DJ1" s="99" t="s">
        <v>488</v>
      </c>
      <c r="DK1" s="99" t="s">
        <v>489</v>
      </c>
      <c r="DL1" s="99" t="s">
        <v>490</v>
      </c>
      <c r="DM1" s="99" t="s">
        <v>139</v>
      </c>
      <c r="DN1" s="99" t="s">
        <v>140</v>
      </c>
      <c r="DO1" s="99" t="s">
        <v>491</v>
      </c>
      <c r="DP1" s="99" t="s">
        <v>61</v>
      </c>
      <c r="DQ1" s="99" t="s">
        <v>141</v>
      </c>
      <c r="DR1" s="99" t="s">
        <v>56</v>
      </c>
      <c r="DS1" s="99" t="s">
        <v>57</v>
      </c>
      <c r="DT1" s="99" t="s">
        <v>58</v>
      </c>
      <c r="DU1" s="99" t="s">
        <v>59</v>
      </c>
      <c r="DV1" s="99" t="s">
        <v>420</v>
      </c>
      <c r="DW1" s="99" t="s">
        <v>421</v>
      </c>
      <c r="DX1" s="99" t="s">
        <v>492</v>
      </c>
      <c r="DY1" s="99" t="s">
        <v>493</v>
      </c>
      <c r="DZ1" s="100" t="s">
        <v>494</v>
      </c>
      <c r="EA1" s="94" t="s">
        <v>495</v>
      </c>
      <c r="EB1" s="94" t="s">
        <v>496</v>
      </c>
      <c r="EC1" s="101" t="s">
        <v>160</v>
      </c>
      <c r="ED1" s="101" t="s">
        <v>161</v>
      </c>
      <c r="EE1" s="101" t="s">
        <v>12</v>
      </c>
      <c r="EF1" s="101" t="s">
        <v>15</v>
      </c>
      <c r="EG1" s="94" t="s">
        <v>17</v>
      </c>
      <c r="EH1" s="94" t="s">
        <v>18</v>
      </c>
      <c r="EI1" s="94" t="s">
        <v>35</v>
      </c>
      <c r="EJ1" s="94" t="s">
        <v>20</v>
      </c>
      <c r="EK1" s="100" t="s">
        <v>497</v>
      </c>
      <c r="EL1" s="102" t="s">
        <v>6</v>
      </c>
      <c r="EM1" s="102" t="s">
        <v>179</v>
      </c>
      <c r="EN1" s="102" t="s">
        <v>178</v>
      </c>
      <c r="EO1" s="102" t="s">
        <v>9</v>
      </c>
    </row>
    <row r="2" spans="1:177" s="247" customFormat="1" ht="83.1" customHeight="1" x14ac:dyDescent="0.15">
      <c r="A2" s="246"/>
      <c r="B2" s="247">
        <f>会签表!B2</f>
        <v>0</v>
      </c>
      <c r="C2" s="247">
        <f>会签表!G2</f>
        <v>0</v>
      </c>
      <c r="D2" s="247">
        <f>会签表!B3</f>
        <v>0</v>
      </c>
      <c r="E2" s="247">
        <f>会签表!G3</f>
        <v>0</v>
      </c>
      <c r="F2" s="247">
        <f>会签表!B4</f>
        <v>0</v>
      </c>
      <c r="G2" s="247">
        <f>会签表!G4</f>
        <v>0</v>
      </c>
      <c r="H2" s="247">
        <f>会签表!B5</f>
        <v>0</v>
      </c>
      <c r="I2" s="247">
        <f>会签表!B11</f>
        <v>0</v>
      </c>
      <c r="J2" s="248">
        <f>会签表!B14</f>
        <v>0</v>
      </c>
      <c r="K2" s="247">
        <f>会签表!B16</f>
        <v>0</v>
      </c>
      <c r="L2" s="247">
        <f>会签表!G7</f>
        <v>0</v>
      </c>
      <c r="M2" s="247">
        <f>会签表!B9</f>
        <v>0</v>
      </c>
      <c r="N2" s="247">
        <f>会签表!G9</f>
        <v>0</v>
      </c>
      <c r="O2" s="247">
        <f>会签表!G11</f>
        <v>0</v>
      </c>
      <c r="P2" s="247">
        <f>会签表!G12</f>
        <v>0</v>
      </c>
      <c r="Q2" s="247">
        <f>会签表!G14</f>
        <v>0</v>
      </c>
      <c r="R2" s="247">
        <f>会签表!G15</f>
        <v>0</v>
      </c>
      <c r="S2" s="247">
        <f>会签表!B7</f>
        <v>0</v>
      </c>
      <c r="T2" s="247">
        <f>会签表!G8</f>
        <v>0</v>
      </c>
      <c r="U2" s="247">
        <f>会签表!B10</f>
        <v>0</v>
      </c>
      <c r="V2" s="247">
        <f>会签表!G13</f>
        <v>0</v>
      </c>
      <c r="W2" s="249" t="str">
        <f>会签表!J18</f>
        <v>/</v>
      </c>
      <c r="X2" s="249" t="str">
        <f>会签表!J21</f>
        <v>/</v>
      </c>
      <c r="Y2" s="249" t="str">
        <f>会签表!J26</f>
        <v>/</v>
      </c>
      <c r="Z2" s="249" t="str">
        <f>会签表!C20</f>
        <v>/</v>
      </c>
      <c r="AA2" s="249" t="str">
        <f>'1.1质量缺陷（室内35%）'!I6</f>
        <v>/</v>
      </c>
      <c r="AB2" s="249" t="str">
        <f>'1.1质量缺陷（室内35%）'!I7</f>
        <v>/</v>
      </c>
      <c r="AC2" s="249" t="str">
        <f>'1.1质量缺陷（室内35%）'!I8</f>
        <v>/</v>
      </c>
      <c r="AD2" s="249" t="str">
        <f>'1.1质量缺陷（室内35%）'!I9</f>
        <v>/</v>
      </c>
      <c r="AE2" s="249" t="str">
        <f>'1.1质量缺陷（室内35%）'!I10</f>
        <v>/</v>
      </c>
      <c r="AF2" s="249" t="str">
        <f>'1.1质量缺陷（室内35%）'!I11</f>
        <v>/</v>
      </c>
      <c r="AG2" s="249" t="str">
        <f>'1.1质量缺陷（室内35%）'!I12</f>
        <v>/</v>
      </c>
      <c r="AH2" s="249" t="str">
        <f>'1.1质量缺陷（室内35%）'!I13</f>
        <v>/</v>
      </c>
      <c r="AI2" s="249" t="str">
        <f>'1.1质量缺陷（室内35%）'!I14</f>
        <v>/</v>
      </c>
      <c r="AJ2" s="249" t="str">
        <f>'1.1质量缺陷（室内35%）'!I15</f>
        <v>/</v>
      </c>
      <c r="AK2" s="249" t="str">
        <f>'1.1质量缺陷（室内35%）'!I16</f>
        <v>/</v>
      </c>
      <c r="AL2" s="249" t="str">
        <f>'1.1质量缺陷（室内35%）'!I17</f>
        <v>/</v>
      </c>
      <c r="AM2" s="249" t="str">
        <f>'1.1质量缺陷（室内35%）'!I18</f>
        <v>/</v>
      </c>
      <c r="AN2" s="249" t="str">
        <f>'1.1质量缺陷（室内35%）'!I19</f>
        <v>/</v>
      </c>
      <c r="AO2" s="249" t="str">
        <f>'1.1质量缺陷（室内35%）'!I20</f>
        <v>/</v>
      </c>
      <c r="AP2" s="249" t="str">
        <f>'1.1质量缺陷（室内35%）'!I21</f>
        <v>/</v>
      </c>
      <c r="AQ2" s="249" t="str">
        <f>'1.1质量缺陷（室内35%）'!I22</f>
        <v>/</v>
      </c>
      <c r="AR2" s="249" t="str">
        <f>'1.1质量缺陷（室内35%）'!I23</f>
        <v>/</v>
      </c>
      <c r="AS2" s="249" t="str">
        <f>会签表!D20</f>
        <v>/</v>
      </c>
      <c r="AT2" s="249" t="str">
        <f>'1.2质量缺陷（公区15%）'!J6</f>
        <v>/</v>
      </c>
      <c r="AU2" s="249" t="str">
        <f>'1.2质量缺陷（公区15%）'!J7</f>
        <v>/</v>
      </c>
      <c r="AV2" s="249" t="str">
        <f>'1.2质量缺陷（公区15%）'!J8</f>
        <v>/</v>
      </c>
      <c r="AW2" s="249" t="str">
        <f>'1.2质量缺陷（公区15%）'!J9</f>
        <v>/</v>
      </c>
      <c r="AX2" s="249" t="str">
        <f>'1.2质量缺陷（公区15%）'!J10</f>
        <v>/</v>
      </c>
      <c r="AY2" s="249" t="str">
        <f>'1.2质量缺陷（公区15%）'!J11</f>
        <v>/</v>
      </c>
      <c r="AZ2" s="249" t="str">
        <f>'1.2质量缺陷（公区15%）'!J12</f>
        <v>/</v>
      </c>
      <c r="BA2" s="249" t="str">
        <f>'1.2质量缺陷（公区15%）'!J13</f>
        <v>/</v>
      </c>
      <c r="BB2" s="249" t="str">
        <f>'1.2质量缺陷（公区15%）'!J14</f>
        <v>/</v>
      </c>
      <c r="BC2" s="249" t="str">
        <f>'1.2质量缺陷（公区15%）'!J15</f>
        <v>/</v>
      </c>
      <c r="BD2" s="249" t="str">
        <f>'1.2质量缺陷（公区15%）'!J16</f>
        <v>/</v>
      </c>
      <c r="BE2" s="249" t="str">
        <f>'1.2质量缺陷（公区15%）'!J17</f>
        <v>/</v>
      </c>
      <c r="BF2" s="249" t="str">
        <f>'1.2质量缺陷（公区15%）'!J18</f>
        <v>/</v>
      </c>
      <c r="BG2" s="249" t="str">
        <f>'1.2质量缺陷（公区15%）'!J19</f>
        <v>/</v>
      </c>
      <c r="BH2" s="249" t="str">
        <f>'1.2质量缺陷（公区15%）'!J20</f>
        <v>/</v>
      </c>
      <c r="BI2" s="249" t="str">
        <f>'1.2质量缺陷（公区15%）'!J21</f>
        <v>/</v>
      </c>
      <c r="BJ2" s="249" t="str">
        <f>'1.2质量缺陷（公区15%）'!J22</f>
        <v>/</v>
      </c>
      <c r="BK2" s="249" t="str">
        <f>'1.2质量缺陷（公区15%）'!J23</f>
        <v>/</v>
      </c>
      <c r="BL2" s="249" t="str">
        <f>'1.2质量缺陷（公区15%）'!J24</f>
        <v>/</v>
      </c>
      <c r="BM2" s="249" t="str">
        <f>'1.2质量缺陷（公区15%）'!J25</f>
        <v>/</v>
      </c>
      <c r="BN2" s="249" t="str">
        <f>'1.2质量缺陷（公区15%）'!J26</f>
        <v>/</v>
      </c>
      <c r="BO2" s="249" t="str">
        <f>'1.2质量缺陷（公区15%）'!J27</f>
        <v>/</v>
      </c>
      <c r="BP2" s="249" t="str">
        <f>'1.2质量缺陷（公区15%）'!J28</f>
        <v>/</v>
      </c>
      <c r="BQ2" s="249" t="str">
        <f>'1.2质量缺陷（公区15%）'!J29</f>
        <v>/</v>
      </c>
      <c r="BR2" s="249" t="str">
        <f>'1.2质量缺陷（公区15%）'!J30</f>
        <v>/</v>
      </c>
      <c r="BS2" s="249" t="str">
        <f>'1.2质量缺陷（公区15%）'!J31</f>
        <v>/</v>
      </c>
      <c r="BT2" s="249" t="str">
        <f>'1.2质量缺陷（公区15%）'!J32</f>
        <v>/</v>
      </c>
      <c r="BU2" s="249" t="str">
        <f>'1.2质量缺陷（公区15%）'!J33</f>
        <v>/</v>
      </c>
      <c r="BV2" s="249" t="str">
        <f>'1.2质量缺陷（公区15%）'!J34</f>
        <v>/</v>
      </c>
      <c r="BW2" s="249" t="str">
        <f>'1.2质量缺陷（公区15%）'!J35</f>
        <v>/</v>
      </c>
      <c r="BX2" s="249" t="str">
        <f>'1.2质量缺陷（公区15%）'!J36</f>
        <v>/</v>
      </c>
      <c r="BY2" s="249" t="str">
        <f>'1.2质量缺陷（公区15%）'!J37</f>
        <v>/</v>
      </c>
      <c r="BZ2" s="249" t="str">
        <f>'1.2质量缺陷（公区15%）'!J38</f>
        <v>/</v>
      </c>
      <c r="CA2" s="249" t="str">
        <f>'1.2质量缺陷（公区15%）'!J39</f>
        <v>/</v>
      </c>
      <c r="CB2" s="249" t="str">
        <f>'1.2质量缺陷（公区15%）'!J40</f>
        <v>/</v>
      </c>
      <c r="CC2" s="249" t="str">
        <f>'1.2质量缺陷（公区15%）'!J41</f>
        <v>/</v>
      </c>
      <c r="CD2" s="249" t="str">
        <f>'1.2质量缺陷（公区15%）'!J42</f>
        <v>/</v>
      </c>
      <c r="CE2" s="249" t="str">
        <f>会签表!E20</f>
        <v>/</v>
      </c>
      <c r="CF2" s="249"/>
      <c r="CG2" s="249"/>
      <c r="CH2" s="249"/>
      <c r="CI2" s="249"/>
      <c r="CJ2" s="249"/>
      <c r="CK2" s="249"/>
      <c r="CL2" s="249"/>
      <c r="CM2" s="249"/>
      <c r="CN2" s="249"/>
      <c r="CO2" s="249"/>
      <c r="CP2" s="249"/>
      <c r="CQ2" s="249"/>
      <c r="CR2" s="249"/>
      <c r="CS2" s="249"/>
      <c r="CT2" s="249"/>
      <c r="CU2" s="249"/>
      <c r="CV2" s="249"/>
      <c r="CW2" s="249" t="str">
        <f>会签表!F20</f>
        <v>/</v>
      </c>
      <c r="CX2" s="249"/>
      <c r="CY2" s="249"/>
      <c r="CZ2" s="249"/>
      <c r="DA2" s="249"/>
      <c r="DB2" s="249"/>
      <c r="DC2" s="249"/>
      <c r="DD2" s="249"/>
      <c r="DE2" s="249"/>
      <c r="DF2" s="249"/>
      <c r="DG2" s="249"/>
      <c r="DH2" s="249"/>
      <c r="DI2" s="249"/>
      <c r="DJ2" s="249"/>
      <c r="DK2" s="249"/>
      <c r="DL2" s="249"/>
      <c r="DM2" s="249"/>
      <c r="DN2" s="249"/>
      <c r="DO2" s="249"/>
      <c r="DP2" s="249"/>
      <c r="DQ2" s="249"/>
      <c r="DR2" s="249"/>
      <c r="DS2" s="249"/>
      <c r="DT2" s="249"/>
      <c r="DU2" s="249"/>
      <c r="DV2" s="249"/>
      <c r="DW2" s="249"/>
      <c r="DX2" s="249"/>
      <c r="DY2" s="249"/>
      <c r="DZ2" s="249" t="str">
        <f>会签表!J21</f>
        <v>/</v>
      </c>
      <c r="EA2" s="249" t="str">
        <f>会签表!C23</f>
        <v>/</v>
      </c>
      <c r="EB2" s="249" t="str">
        <f>会签表!D23</f>
        <v>/</v>
      </c>
      <c r="EC2" s="249" t="str">
        <f>会签表!E23</f>
        <v>/</v>
      </c>
      <c r="ED2" s="249" t="str">
        <f>会签表!F23</f>
        <v>/</v>
      </c>
      <c r="EE2" s="249" t="str">
        <f>会签表!G23</f>
        <v>/</v>
      </c>
      <c r="EF2" s="249" t="str">
        <f>会签表!H23</f>
        <v>/</v>
      </c>
      <c r="EG2" s="249" t="str">
        <f>会签表!C25</f>
        <v>/</v>
      </c>
      <c r="EH2" s="249" t="str">
        <f>会签表!D25</f>
        <v>/</v>
      </c>
      <c r="EI2" s="249" t="str">
        <f>会签表!E25</f>
        <v>/</v>
      </c>
      <c r="EJ2" s="249" t="str">
        <f>会签表!F25</f>
        <v>/</v>
      </c>
      <c r="EK2" s="249" t="str">
        <f>会签表!J26</f>
        <v>/</v>
      </c>
      <c r="EL2" s="249" t="str">
        <f>会签表!C28</f>
        <v>/</v>
      </c>
      <c r="EM2" s="249" t="str">
        <f>会签表!D28</f>
        <v>/</v>
      </c>
      <c r="EN2" s="249" t="str">
        <f>会签表!E28</f>
        <v>/</v>
      </c>
      <c r="EO2" s="249" t="str">
        <f>会签表!F28</f>
        <v>/</v>
      </c>
      <c r="EP2" s="250"/>
      <c r="EQ2" s="250"/>
      <c r="ER2" s="250"/>
      <c r="ES2" s="250"/>
      <c r="ET2" s="250"/>
      <c r="EU2" s="250"/>
      <c r="EV2" s="250"/>
      <c r="EW2" s="250"/>
      <c r="EX2" s="250"/>
      <c r="EY2" s="250"/>
      <c r="EZ2" s="250"/>
      <c r="FA2" s="250"/>
      <c r="FB2" s="250"/>
      <c r="FC2" s="250"/>
      <c r="FD2" s="250"/>
      <c r="FE2" s="250"/>
      <c r="FF2" s="250"/>
      <c r="FG2" s="250"/>
      <c r="FH2" s="250"/>
      <c r="FI2" s="250"/>
      <c r="FJ2" s="250"/>
      <c r="FK2" s="250"/>
      <c r="FL2" s="250"/>
      <c r="FM2" s="250"/>
      <c r="FN2" s="250"/>
      <c r="FO2" s="250"/>
      <c r="FP2" s="250"/>
      <c r="FQ2" s="250"/>
      <c r="FR2" s="250"/>
      <c r="FS2" s="250"/>
      <c r="FT2" s="250"/>
      <c r="FU2" s="250"/>
    </row>
  </sheetData>
  <phoneticPr fontId="1" type="noConversion"/>
  <pageMargins left="0.7" right="0.7" top="0.75" bottom="0.75" header="0.3" footer="0.3"/>
  <pageSetup paperSize="9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5"/>
  <sheetViews>
    <sheetView view="pageBreakPreview" zoomScaleNormal="145" zoomScaleSheetLayoutView="100" workbookViewId="0">
      <selection activeCell="B3" sqref="B3"/>
    </sheetView>
  </sheetViews>
  <sheetFormatPr defaultColWidth="9" defaultRowHeight="16.5" x14ac:dyDescent="0.15"/>
  <cols>
    <col min="1" max="1" width="11.875" style="47" bestFit="1" customWidth="1"/>
    <col min="2" max="2" width="10.125" style="47" customWidth="1"/>
    <col min="3" max="16384" width="9" style="47"/>
  </cols>
  <sheetData>
    <row r="1" spans="1:5" x14ac:dyDescent="0.15">
      <c r="A1" s="54" t="s">
        <v>166</v>
      </c>
      <c r="B1" s="77">
        <v>1</v>
      </c>
      <c r="C1" s="77"/>
      <c r="D1" s="77"/>
      <c r="E1" s="77"/>
    </row>
    <row r="2" spans="1:5" x14ac:dyDescent="0.15">
      <c r="A2" s="54" t="s">
        <v>167</v>
      </c>
      <c r="B2" s="78" t="str">
        <f>会签表!B30</f>
        <v>/</v>
      </c>
      <c r="C2" s="55"/>
      <c r="D2" s="78"/>
      <c r="E2" s="77"/>
    </row>
    <row r="3" spans="1:5" x14ac:dyDescent="0.15">
      <c r="A3" s="54" t="s">
        <v>168</v>
      </c>
      <c r="B3" s="78" t="str">
        <f>会签表!J18</f>
        <v>/</v>
      </c>
      <c r="C3" s="55"/>
      <c r="D3" s="78"/>
      <c r="E3" s="77"/>
    </row>
    <row r="4" spans="1:5" x14ac:dyDescent="0.15">
      <c r="A4" s="54" t="s">
        <v>701</v>
      </c>
      <c r="B4" s="78" t="str">
        <f>会签表!J21</f>
        <v>/</v>
      </c>
      <c r="C4" s="77"/>
      <c r="D4" s="77"/>
      <c r="E4" s="77"/>
    </row>
    <row r="5" spans="1:5" x14ac:dyDescent="0.15">
      <c r="A5" s="54" t="s">
        <v>169</v>
      </c>
      <c r="B5" s="78" t="str">
        <f>会签表!J26</f>
        <v>/</v>
      </c>
      <c r="C5" s="77"/>
      <c r="D5" s="77"/>
      <c r="E5" s="77"/>
    </row>
  </sheetData>
  <phoneticPr fontId="1" type="noConversion"/>
  <pageMargins left="0.7" right="0.7" top="0.75" bottom="0.75" header="0.3" footer="0.3"/>
  <pageSetup paperSize="9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O33"/>
  <sheetViews>
    <sheetView topLeftCell="A13" zoomScale="70" zoomScaleNormal="70" workbookViewId="0">
      <selection activeCell="F24" sqref="F24"/>
    </sheetView>
  </sheetViews>
  <sheetFormatPr defaultColWidth="9" defaultRowHeight="30" customHeight="1" x14ac:dyDescent="0.15"/>
  <cols>
    <col min="1" max="3" width="9" style="135"/>
    <col min="4" max="4" width="11.5" style="135" customWidth="1"/>
    <col min="5" max="5" width="15.625" style="135" customWidth="1"/>
    <col min="6" max="7" width="9" style="135"/>
    <col min="8" max="8" width="10.875" style="135" customWidth="1"/>
    <col min="9" max="9" width="10.625" style="135" customWidth="1"/>
    <col min="10" max="10" width="12.125" style="135" customWidth="1"/>
    <col min="11" max="16384" width="9" style="135"/>
  </cols>
  <sheetData>
    <row r="2" spans="1:15" customFormat="1" ht="30" customHeight="1" thickBot="1" x14ac:dyDescent="0.2"/>
    <row r="3" spans="1:15" customFormat="1" ht="30" customHeight="1" x14ac:dyDescent="0.15">
      <c r="A3" s="336" t="s">
        <v>582</v>
      </c>
      <c r="B3" s="334"/>
      <c r="C3" s="334"/>
      <c r="D3" s="334"/>
      <c r="E3" s="335"/>
      <c r="F3" s="336" t="s">
        <v>583</v>
      </c>
      <c r="G3" s="334"/>
      <c r="H3" s="334"/>
      <c r="I3" s="334"/>
      <c r="J3" s="335"/>
      <c r="K3" s="336" t="s">
        <v>607</v>
      </c>
      <c r="L3" s="334"/>
      <c r="M3" s="334"/>
      <c r="N3" s="334"/>
      <c r="O3" s="335"/>
    </row>
    <row r="4" spans="1:15" customFormat="1" ht="30" customHeight="1" x14ac:dyDescent="0.15">
      <c r="A4" s="136" t="s">
        <v>584</v>
      </c>
      <c r="B4" s="147" t="s">
        <v>585</v>
      </c>
      <c r="C4" s="147" t="s">
        <v>586</v>
      </c>
      <c r="D4" s="147" t="s">
        <v>587</v>
      </c>
      <c r="E4" s="137" t="s">
        <v>588</v>
      </c>
      <c r="F4" s="136" t="s">
        <v>584</v>
      </c>
      <c r="G4" s="147" t="s">
        <v>585</v>
      </c>
      <c r="H4" s="147" t="s">
        <v>586</v>
      </c>
      <c r="I4" s="147" t="s">
        <v>587</v>
      </c>
      <c r="J4" s="137" t="s">
        <v>588</v>
      </c>
      <c r="K4" s="136" t="s">
        <v>584</v>
      </c>
      <c r="L4" s="147" t="s">
        <v>585</v>
      </c>
      <c r="M4" s="147" t="s">
        <v>586</v>
      </c>
      <c r="N4" s="147" t="s">
        <v>587</v>
      </c>
      <c r="O4" s="137" t="s">
        <v>588</v>
      </c>
    </row>
    <row r="5" spans="1:15" customFormat="1" ht="30" customHeight="1" x14ac:dyDescent="0.15">
      <c r="A5" s="136" t="s">
        <v>589</v>
      </c>
      <c r="B5" s="138">
        <v>0.5</v>
      </c>
      <c r="C5" s="139" t="str">
        <f>'1.1质量缺陷（室内35%）'!L28</f>
        <v>/</v>
      </c>
      <c r="D5" s="139" t="str">
        <f t="shared" ref="D5:D7" si="0">IF(C5="/","/",B5)</f>
        <v>/</v>
      </c>
      <c r="E5" s="337" t="str">
        <f>IF(COUNT(D5:D7)=0,"",(SUMPRODUCT(C5:C7,D5:D7)/SUM(D5:D7)))</f>
        <v/>
      </c>
      <c r="F5" s="136" t="s">
        <v>589</v>
      </c>
      <c r="G5" s="138">
        <v>0.5</v>
      </c>
      <c r="H5" s="139" t="str">
        <f>'1.1质量缺陷（室内35%）'!O28</f>
        <v>/</v>
      </c>
      <c r="I5" s="139" t="str">
        <f t="shared" ref="I5:I7" si="1">IF(H5="/","/",G5)</f>
        <v>/</v>
      </c>
      <c r="J5" s="337" t="str">
        <f>IF(COUNT(I5:I7)=0,"",(SUMPRODUCT(H5:H7,I5:I7)/SUM(I5:I7)))</f>
        <v/>
      </c>
      <c r="K5" s="136" t="s">
        <v>589</v>
      </c>
      <c r="L5" s="138">
        <v>0.5</v>
      </c>
      <c r="M5" s="139" t="str">
        <f>'1.1质量缺陷（室内35%）'!R28</f>
        <v>/</v>
      </c>
      <c r="N5" s="139" t="str">
        <f t="shared" ref="N5:N7" si="2">IF(M5="/","/",L5)</f>
        <v>/</v>
      </c>
      <c r="O5" s="337" t="str">
        <f>IF(COUNT(N5:N7)=0,"",(SUMPRODUCT(M5:M7,N5:N7)/SUM(N5:N7)))</f>
        <v/>
      </c>
    </row>
    <row r="6" spans="1:15" customFormat="1" ht="30" customHeight="1" x14ac:dyDescent="0.15">
      <c r="A6" s="136" t="s">
        <v>590</v>
      </c>
      <c r="B6" s="138">
        <v>0.3</v>
      </c>
      <c r="C6" s="139" t="str">
        <f>'2防渗漏管理'!F15</f>
        <v>/</v>
      </c>
      <c r="D6" s="139" t="str">
        <f t="shared" si="0"/>
        <v>/</v>
      </c>
      <c r="E6" s="337"/>
      <c r="F6" s="136" t="s">
        <v>590</v>
      </c>
      <c r="G6" s="138">
        <v>0.3</v>
      </c>
      <c r="H6" s="139" t="str">
        <f>'2防渗漏管理'!G15</f>
        <v>/</v>
      </c>
      <c r="I6" s="139" t="str">
        <f t="shared" si="1"/>
        <v>/</v>
      </c>
      <c r="J6" s="337"/>
      <c r="K6" s="136" t="s">
        <v>590</v>
      </c>
      <c r="L6" s="138">
        <v>0.3</v>
      </c>
      <c r="M6" s="139" t="str">
        <f>'2防渗漏管理'!G15</f>
        <v>/</v>
      </c>
      <c r="N6" s="139" t="str">
        <f t="shared" si="2"/>
        <v>/</v>
      </c>
      <c r="O6" s="337"/>
    </row>
    <row r="7" spans="1:15" customFormat="1" ht="30" customHeight="1" thickBot="1" x14ac:dyDescent="0.2">
      <c r="A7" s="144" t="s">
        <v>591</v>
      </c>
      <c r="B7" s="145">
        <v>0.2</v>
      </c>
      <c r="C7" s="146" t="str">
        <f>'3形象进度'!M3</f>
        <v>/</v>
      </c>
      <c r="D7" s="146" t="str">
        <f t="shared" si="0"/>
        <v>/</v>
      </c>
      <c r="E7" s="338"/>
      <c r="F7" s="144" t="s">
        <v>591</v>
      </c>
      <c r="G7" s="145">
        <v>0.2</v>
      </c>
      <c r="H7" s="146" t="str">
        <f>'3形象进度'!M3</f>
        <v>/</v>
      </c>
      <c r="I7" s="146" t="str">
        <f t="shared" si="1"/>
        <v>/</v>
      </c>
      <c r="J7" s="338"/>
      <c r="K7" s="144" t="s">
        <v>591</v>
      </c>
      <c r="L7" s="145">
        <v>0.2</v>
      </c>
      <c r="M7" s="146" t="str">
        <f>'3形象进度'!M3</f>
        <v>/</v>
      </c>
      <c r="N7" s="146" t="str">
        <f t="shared" si="2"/>
        <v>/</v>
      </c>
      <c r="O7" s="338"/>
    </row>
    <row r="8" spans="1:15" customFormat="1" ht="30" customHeight="1" thickBot="1" x14ac:dyDescent="0.2">
      <c r="A8" s="329"/>
      <c r="B8" s="330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1"/>
    </row>
    <row r="9" spans="1:15" ht="30" customHeight="1" x14ac:dyDescent="0.15">
      <c r="A9" s="336" t="s">
        <v>768</v>
      </c>
      <c r="B9" s="334"/>
      <c r="C9" s="334"/>
      <c r="D9" s="334"/>
      <c r="E9" s="335"/>
      <c r="F9" s="336" t="s">
        <v>769</v>
      </c>
      <c r="G9" s="334"/>
      <c r="H9" s="334"/>
      <c r="I9" s="334"/>
      <c r="J9" s="335"/>
      <c r="K9" s="336" t="s">
        <v>770</v>
      </c>
      <c r="L9" s="334"/>
      <c r="M9" s="334"/>
      <c r="N9" s="334"/>
      <c r="O9" s="335"/>
    </row>
    <row r="10" spans="1:15" ht="30" customHeight="1" x14ac:dyDescent="0.15">
      <c r="A10" s="136" t="s">
        <v>584</v>
      </c>
      <c r="B10" s="147" t="s">
        <v>585</v>
      </c>
      <c r="C10" s="147" t="s">
        <v>586</v>
      </c>
      <c r="D10" s="147" t="s">
        <v>587</v>
      </c>
      <c r="E10" s="137" t="s">
        <v>588</v>
      </c>
      <c r="F10" s="136" t="s">
        <v>584</v>
      </c>
      <c r="G10" s="147" t="s">
        <v>585</v>
      </c>
      <c r="H10" s="147" t="s">
        <v>586</v>
      </c>
      <c r="I10" s="147" t="s">
        <v>587</v>
      </c>
      <c r="J10" s="137" t="s">
        <v>588</v>
      </c>
      <c r="K10" s="136" t="s">
        <v>584</v>
      </c>
      <c r="L10" s="147" t="s">
        <v>585</v>
      </c>
      <c r="M10" s="147" t="s">
        <v>586</v>
      </c>
      <c r="N10" s="147" t="s">
        <v>587</v>
      </c>
      <c r="O10" s="137" t="s">
        <v>588</v>
      </c>
    </row>
    <row r="11" spans="1:15" ht="30" customHeight="1" x14ac:dyDescent="0.15">
      <c r="A11" s="140" t="s">
        <v>592</v>
      </c>
      <c r="B11" s="138">
        <v>0.6</v>
      </c>
      <c r="C11" s="139" t="str">
        <f>'2防渗漏管理'!F18</f>
        <v>/</v>
      </c>
      <c r="D11" s="139" t="str">
        <f>IF(C11="/","/",B11)</f>
        <v>/</v>
      </c>
      <c r="E11" s="337" t="str">
        <f>IF(COUNT(D11:D12)=0,"",(SUMPRODUCT(C11:C12,D11:D12)/SUM(D11:D12)))</f>
        <v/>
      </c>
      <c r="F11" s="140" t="s">
        <v>592</v>
      </c>
      <c r="G11" s="138">
        <v>0.6</v>
      </c>
      <c r="H11" s="139" t="str">
        <f>'2防渗漏管理'!G18</f>
        <v>/</v>
      </c>
      <c r="I11" s="139" t="str">
        <f>IF(H11="/","/",G11)</f>
        <v>/</v>
      </c>
      <c r="J11" s="337" t="str">
        <f>IF(COUNT(I11:I12)=0,"",(SUMPRODUCT(H11:H12,I11:I12)/SUM(I11:I12)))</f>
        <v/>
      </c>
      <c r="K11" s="140" t="s">
        <v>592</v>
      </c>
      <c r="L11" s="138">
        <v>0.6</v>
      </c>
      <c r="M11" s="139" t="str">
        <f>'2防渗漏管理'!H18</f>
        <v>/</v>
      </c>
      <c r="N11" s="139" t="str">
        <f>IF(M11="/","/",L11)</f>
        <v>/</v>
      </c>
      <c r="O11" s="337" t="str">
        <f>IF(COUNT(N11:N12)=0,"",(SUMPRODUCT(M11:M12,N11:N12)/SUM(N11:N12)))</f>
        <v/>
      </c>
    </row>
    <row r="12" spans="1:15" ht="30" customHeight="1" thickBot="1" x14ac:dyDescent="0.2">
      <c r="A12" s="157" t="s">
        <v>593</v>
      </c>
      <c r="B12" s="145">
        <v>0.4</v>
      </c>
      <c r="C12" s="146" t="str">
        <f>'1.1质量缺陷（室内35%）'!L27</f>
        <v>/</v>
      </c>
      <c r="D12" s="139" t="str">
        <f>IF(C12="/","/",B12)</f>
        <v>/</v>
      </c>
      <c r="E12" s="338"/>
      <c r="F12" s="157" t="s">
        <v>593</v>
      </c>
      <c r="G12" s="145">
        <v>0.4</v>
      </c>
      <c r="H12" s="146" t="str">
        <f>'1.1质量缺陷（室内35%）'!O27</f>
        <v>/</v>
      </c>
      <c r="I12" s="146" t="str">
        <f>IF(H12="/","/",G12)</f>
        <v>/</v>
      </c>
      <c r="J12" s="338"/>
      <c r="K12" s="157" t="s">
        <v>593</v>
      </c>
      <c r="L12" s="145">
        <v>0.4</v>
      </c>
      <c r="M12" s="146" t="str">
        <f>'1.1质量缺陷（室内35%）'!R27</f>
        <v>/</v>
      </c>
      <c r="N12" s="146" t="str">
        <f>IF(M12="/","/",L12)</f>
        <v>/</v>
      </c>
      <c r="O12" s="338"/>
    </row>
    <row r="13" spans="1:15" customFormat="1" ht="30" customHeight="1" thickBot="1" x14ac:dyDescent="0.2">
      <c r="A13" s="329"/>
      <c r="B13" s="330"/>
      <c r="C13" s="330"/>
      <c r="D13" s="330"/>
      <c r="E13" s="330"/>
      <c r="F13" s="330"/>
      <c r="G13" s="330"/>
      <c r="H13" s="330"/>
      <c r="I13" s="330"/>
      <c r="J13" s="330"/>
      <c r="K13" s="330"/>
      <c r="L13" s="330"/>
      <c r="M13" s="330"/>
      <c r="N13" s="330"/>
      <c r="O13" s="331"/>
    </row>
    <row r="14" spans="1:15" ht="29.25" customHeight="1" x14ac:dyDescent="0.15">
      <c r="A14" s="332" t="s">
        <v>773</v>
      </c>
      <c r="B14" s="333"/>
      <c r="C14" s="334"/>
      <c r="D14" s="334"/>
      <c r="E14" s="335"/>
      <c r="F14" s="332" t="s">
        <v>772</v>
      </c>
      <c r="G14" s="333"/>
      <c r="H14" s="334"/>
      <c r="I14" s="334"/>
      <c r="J14" s="335"/>
      <c r="K14" s="332" t="s">
        <v>771</v>
      </c>
      <c r="L14" s="333"/>
      <c r="M14" s="334"/>
      <c r="N14" s="334"/>
      <c r="O14" s="335"/>
    </row>
    <row r="15" spans="1:15" ht="30" customHeight="1" thickBot="1" x14ac:dyDescent="0.2">
      <c r="A15" s="340" t="s">
        <v>690</v>
      </c>
      <c r="B15" s="341"/>
      <c r="C15" s="342" t="str">
        <f>'1.1质量缺陷（室内35%）'!L26</f>
        <v>/</v>
      </c>
      <c r="D15" s="343"/>
      <c r="E15" s="344"/>
      <c r="F15" s="340" t="s">
        <v>690</v>
      </c>
      <c r="G15" s="341"/>
      <c r="H15" s="342" t="str">
        <f>'1.1质量缺陷（室内35%）'!O26</f>
        <v>/</v>
      </c>
      <c r="I15" s="343"/>
      <c r="J15" s="344"/>
      <c r="K15" s="340" t="s">
        <v>690</v>
      </c>
      <c r="L15" s="341"/>
      <c r="M15" s="342" t="str">
        <f>'1.1质量缺陷（室内35%）'!R26</f>
        <v>/</v>
      </c>
      <c r="N15" s="343"/>
      <c r="O15" s="344"/>
    </row>
    <row r="16" spans="1:15" customFormat="1" ht="30" customHeight="1" thickBot="1" x14ac:dyDescent="0.2">
      <c r="A16" s="329"/>
      <c r="B16" s="330"/>
      <c r="C16" s="330"/>
      <c r="D16" s="330"/>
      <c r="E16" s="330"/>
      <c r="F16" s="330"/>
      <c r="G16" s="330"/>
      <c r="H16" s="330"/>
      <c r="I16" s="330"/>
      <c r="J16" s="330"/>
      <c r="K16" s="330"/>
      <c r="L16" s="330"/>
      <c r="M16" s="330"/>
      <c r="N16" s="330"/>
      <c r="O16" s="331"/>
    </row>
    <row r="17" spans="1:15" ht="30" customHeight="1" x14ac:dyDescent="0.15">
      <c r="A17" s="336" t="s">
        <v>594</v>
      </c>
      <c r="B17" s="334"/>
      <c r="C17" s="334"/>
      <c r="D17" s="334"/>
      <c r="E17" s="335"/>
    </row>
    <row r="18" spans="1:15" ht="30" customHeight="1" x14ac:dyDescent="0.15">
      <c r="A18" s="136" t="s">
        <v>584</v>
      </c>
      <c r="B18" s="147" t="s">
        <v>585</v>
      </c>
      <c r="C18" s="147" t="s">
        <v>586</v>
      </c>
      <c r="D18" s="147" t="s">
        <v>587</v>
      </c>
      <c r="E18" s="137" t="s">
        <v>588</v>
      </c>
    </row>
    <row r="19" spans="1:15" ht="30" customHeight="1" x14ac:dyDescent="0.15">
      <c r="A19" s="136" t="s">
        <v>593</v>
      </c>
      <c r="B19" s="138">
        <v>0.8</v>
      </c>
      <c r="C19" s="139" t="str">
        <f>'1.4质量缺陷（景观30%）'!J35</f>
        <v>/</v>
      </c>
      <c r="D19" s="139" t="str">
        <f>IF(C19="/","/",B19)</f>
        <v>/</v>
      </c>
      <c r="E19" s="337" t="str">
        <f>IF(COUNT(D19:D20)=0,"/",(SUMPRODUCT(C19:C20,D19:D20)/SUM(D19:D20)))</f>
        <v>/</v>
      </c>
    </row>
    <row r="20" spans="1:15" ht="30" customHeight="1" thickBot="1" x14ac:dyDescent="0.2">
      <c r="A20" s="144" t="s">
        <v>595</v>
      </c>
      <c r="B20" s="145">
        <v>0.2</v>
      </c>
      <c r="C20" s="146" t="str">
        <f>'3形象进度'!M25</f>
        <v>/</v>
      </c>
      <c r="D20" s="146" t="str">
        <f>IF(C20="/","/",B20)</f>
        <v>/</v>
      </c>
      <c r="E20" s="338"/>
    </row>
    <row r="21" spans="1:15" customFormat="1" ht="30" customHeight="1" thickBot="1" x14ac:dyDescent="0.2">
      <c r="A21" s="329"/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1"/>
    </row>
    <row r="22" spans="1:15" ht="30" customHeight="1" x14ac:dyDescent="0.15">
      <c r="A22" s="336" t="s">
        <v>596</v>
      </c>
      <c r="B22" s="334"/>
      <c r="C22" s="334"/>
      <c r="D22" s="334"/>
      <c r="E22" s="335"/>
    </row>
    <row r="23" spans="1:15" ht="30" customHeight="1" x14ac:dyDescent="0.15">
      <c r="A23" s="136" t="s">
        <v>584</v>
      </c>
      <c r="B23" s="147" t="s">
        <v>585</v>
      </c>
      <c r="C23" s="147" t="s">
        <v>586</v>
      </c>
      <c r="D23" s="147" t="s">
        <v>597</v>
      </c>
      <c r="E23" s="137" t="s">
        <v>588</v>
      </c>
    </row>
    <row r="24" spans="1:15" ht="30" customHeight="1" x14ac:dyDescent="0.15">
      <c r="A24" s="136" t="s">
        <v>598</v>
      </c>
      <c r="B24" s="138">
        <v>0.6</v>
      </c>
      <c r="C24" s="139" t="e">
        <f>AVERAGE(E5,J5,O5)</f>
        <v>#DIV/0!</v>
      </c>
      <c r="D24" s="139" t="e">
        <f>IF(C24="","",B24)</f>
        <v>#DIV/0!</v>
      </c>
      <c r="E24" s="337" t="str">
        <f>IF(COUNT(D24:D26)=0,"/",(SUMPRODUCT(C24:C26,D24:D26)/SUM(D24:D26)))</f>
        <v>/</v>
      </c>
    </row>
    <row r="25" spans="1:15" ht="30" customHeight="1" x14ac:dyDescent="0.15">
      <c r="A25" s="136" t="s">
        <v>529</v>
      </c>
      <c r="B25" s="138">
        <v>0.2</v>
      </c>
      <c r="C25" s="139" t="e">
        <f>AVERAGE(E11,J11,O11)</f>
        <v>#DIV/0!</v>
      </c>
      <c r="D25" s="139" t="e">
        <f>IF(C25="","",B25)</f>
        <v>#DIV/0!</v>
      </c>
      <c r="E25" s="337"/>
    </row>
    <row r="26" spans="1:15" ht="30" customHeight="1" thickBot="1" x14ac:dyDescent="0.2">
      <c r="A26" s="157" t="s">
        <v>599</v>
      </c>
      <c r="B26" s="145">
        <v>0.2</v>
      </c>
      <c r="C26" s="146" t="str">
        <f>E19</f>
        <v>/</v>
      </c>
      <c r="D26" s="146" t="str">
        <f>IF(C26="/","/",B26)</f>
        <v>/</v>
      </c>
      <c r="E26" s="338"/>
    </row>
    <row r="28" spans="1:15" ht="30" customHeight="1" x14ac:dyDescent="0.15">
      <c r="A28" s="339" t="s">
        <v>608</v>
      </c>
      <c r="B28" s="339"/>
      <c r="C28" s="339"/>
      <c r="D28" s="339"/>
      <c r="E28" s="339"/>
      <c r="F28" s="339"/>
    </row>
    <row r="29" spans="1:15" ht="30" customHeight="1" x14ac:dyDescent="0.15">
      <c r="A29" s="339" t="s">
        <v>600</v>
      </c>
      <c r="B29" s="339"/>
      <c r="C29" s="339"/>
      <c r="D29" s="339"/>
      <c r="E29" s="339"/>
      <c r="F29" s="339"/>
    </row>
    <row r="30" spans="1:15" ht="30" customHeight="1" x14ac:dyDescent="0.15">
      <c r="A30" s="339" t="s">
        <v>541</v>
      </c>
      <c r="B30" s="339"/>
      <c r="C30" s="339"/>
      <c r="D30" s="339"/>
      <c r="E30" s="339"/>
      <c r="F30" s="339"/>
    </row>
    <row r="31" spans="1:15" ht="30" customHeight="1" x14ac:dyDescent="0.15">
      <c r="A31" s="339" t="s">
        <v>714</v>
      </c>
      <c r="B31" s="339"/>
      <c r="C31" s="339"/>
      <c r="D31" s="339"/>
      <c r="E31" s="339"/>
      <c r="F31" s="339"/>
    </row>
    <row r="32" spans="1:15" ht="30" customHeight="1" x14ac:dyDescent="0.15">
      <c r="A32" s="339" t="s">
        <v>542</v>
      </c>
      <c r="B32" s="339"/>
      <c r="C32" s="339"/>
      <c r="D32" s="339"/>
      <c r="E32" s="339"/>
      <c r="F32" s="339"/>
    </row>
    <row r="33" spans="1:6" ht="30" customHeight="1" x14ac:dyDescent="0.15">
      <c r="A33" s="339" t="s">
        <v>715</v>
      </c>
      <c r="B33" s="339"/>
      <c r="C33" s="339"/>
      <c r="D33" s="339"/>
      <c r="E33" s="339"/>
      <c r="F33" s="339"/>
    </row>
  </sheetData>
  <mergeCells count="46">
    <mergeCell ref="A33:F33"/>
    <mergeCell ref="K3:L3"/>
    <mergeCell ref="M3:O3"/>
    <mergeCell ref="O5:O7"/>
    <mergeCell ref="A3:B3"/>
    <mergeCell ref="C3:E3"/>
    <mergeCell ref="F3:G3"/>
    <mergeCell ref="H3:J3"/>
    <mergeCell ref="E5:E7"/>
    <mergeCell ref="J5:J7"/>
    <mergeCell ref="A17:B17"/>
    <mergeCell ref="C17:E17"/>
    <mergeCell ref="A14:B14"/>
    <mergeCell ref="C14:E14"/>
    <mergeCell ref="C15:E15"/>
    <mergeCell ref="A15:B15"/>
    <mergeCell ref="A16:O16"/>
    <mergeCell ref="F15:G15"/>
    <mergeCell ref="H15:J15"/>
    <mergeCell ref="K15:L15"/>
    <mergeCell ref="M15:O15"/>
    <mergeCell ref="A29:F29"/>
    <mergeCell ref="A30:F30"/>
    <mergeCell ref="A31:F31"/>
    <mergeCell ref="A32:F32"/>
    <mergeCell ref="E19:E20"/>
    <mergeCell ref="A22:B22"/>
    <mergeCell ref="C22:E22"/>
    <mergeCell ref="E24:E26"/>
    <mergeCell ref="A28:F28"/>
    <mergeCell ref="A21:O21"/>
    <mergeCell ref="A8:O8"/>
    <mergeCell ref="A13:O13"/>
    <mergeCell ref="F14:G14"/>
    <mergeCell ref="H14:J14"/>
    <mergeCell ref="K14:L14"/>
    <mergeCell ref="M14:O14"/>
    <mergeCell ref="F9:G9"/>
    <mergeCell ref="H9:J9"/>
    <mergeCell ref="J11:J12"/>
    <mergeCell ref="K9:L9"/>
    <mergeCell ref="M9:O9"/>
    <mergeCell ref="O11:O12"/>
    <mergeCell ref="A9:B9"/>
    <mergeCell ref="C9:E9"/>
    <mergeCell ref="E11:E12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28"/>
  <sheetViews>
    <sheetView topLeftCell="A19" zoomScale="85" zoomScaleNormal="85" workbookViewId="0">
      <selection activeCell="C27" sqref="C27"/>
    </sheetView>
  </sheetViews>
  <sheetFormatPr defaultColWidth="9" defaultRowHeight="30" customHeight="1" x14ac:dyDescent="0.15"/>
  <cols>
    <col min="1" max="1" width="8.625" style="19" customWidth="1"/>
    <col min="2" max="2" width="19.25" style="12" customWidth="1"/>
    <col min="3" max="3" width="48.5" style="12" customWidth="1"/>
    <col min="4" max="4" width="48.5" style="25" customWidth="1"/>
    <col min="5" max="7" width="10.625" style="12" customWidth="1"/>
    <col min="8" max="12" width="10.625" style="19" customWidth="1"/>
    <col min="13" max="16384" width="9" style="12"/>
  </cols>
  <sheetData>
    <row r="1" spans="1:18" s="11" customFormat="1" ht="30" customHeight="1" x14ac:dyDescent="0.35">
      <c r="A1" s="356" t="s">
        <v>142</v>
      </c>
      <c r="B1" s="357"/>
      <c r="C1" s="357"/>
      <c r="D1" s="357"/>
      <c r="E1" s="357"/>
      <c r="F1" s="357"/>
      <c r="G1" s="357"/>
      <c r="H1" s="357"/>
      <c r="I1" s="357"/>
      <c r="J1" s="9"/>
      <c r="K1" s="9"/>
      <c r="L1" s="10"/>
    </row>
    <row r="2" spans="1:18" s="11" customFormat="1" ht="30" customHeight="1" x14ac:dyDescent="0.35">
      <c r="A2" s="358" t="s">
        <v>742</v>
      </c>
      <c r="B2" s="358"/>
      <c r="C2" s="358"/>
      <c r="D2" s="358"/>
      <c r="E2" s="358"/>
      <c r="F2" s="358"/>
      <c r="G2" s="358"/>
      <c r="H2" s="358"/>
      <c r="I2" s="358"/>
      <c r="J2" s="9"/>
      <c r="K2" s="9"/>
      <c r="L2" s="10"/>
    </row>
    <row r="3" spans="1:18" ht="30" customHeight="1" x14ac:dyDescent="0.15">
      <c r="A3" s="352" t="s">
        <v>65</v>
      </c>
      <c r="B3" s="352" t="s">
        <v>64</v>
      </c>
      <c r="C3" s="352" t="s">
        <v>63</v>
      </c>
      <c r="D3" s="352" t="s">
        <v>23</v>
      </c>
      <c r="E3" s="352" t="s">
        <v>62</v>
      </c>
      <c r="F3" s="359" t="s">
        <v>25</v>
      </c>
      <c r="G3" s="360"/>
      <c r="H3" s="361"/>
      <c r="I3" s="352" t="s">
        <v>26</v>
      </c>
      <c r="J3" s="347" t="s">
        <v>635</v>
      </c>
      <c r="K3" s="348"/>
      <c r="L3" s="349"/>
      <c r="M3" s="347" t="s">
        <v>636</v>
      </c>
      <c r="N3" s="348"/>
      <c r="O3" s="349"/>
      <c r="P3" s="347" t="s">
        <v>637</v>
      </c>
      <c r="Q3" s="348"/>
      <c r="R3" s="349"/>
    </row>
    <row r="4" spans="1:18" ht="30" customHeight="1" x14ac:dyDescent="0.15">
      <c r="A4" s="352"/>
      <c r="B4" s="352"/>
      <c r="C4" s="352"/>
      <c r="D4" s="352"/>
      <c r="E4" s="352"/>
      <c r="F4" s="362"/>
      <c r="G4" s="363"/>
      <c r="H4" s="364"/>
      <c r="I4" s="352"/>
      <c r="J4" s="346" t="s">
        <v>24</v>
      </c>
      <c r="K4" s="345" t="s">
        <v>544</v>
      </c>
      <c r="L4" s="345"/>
      <c r="M4" s="346" t="s">
        <v>24</v>
      </c>
      <c r="N4" s="345" t="s">
        <v>544</v>
      </c>
      <c r="O4" s="345"/>
      <c r="P4" s="346" t="s">
        <v>24</v>
      </c>
      <c r="Q4" s="345" t="s">
        <v>544</v>
      </c>
      <c r="R4" s="345"/>
    </row>
    <row r="5" spans="1:18" ht="30" customHeight="1" x14ac:dyDescent="0.15">
      <c r="A5" s="352"/>
      <c r="B5" s="352"/>
      <c r="C5" s="352" t="s">
        <v>22</v>
      </c>
      <c r="D5" s="352"/>
      <c r="E5" s="352"/>
      <c r="F5" s="121" t="s">
        <v>545</v>
      </c>
      <c r="G5" s="122" t="s">
        <v>580</v>
      </c>
      <c r="H5" s="122" t="s">
        <v>547</v>
      </c>
      <c r="I5" s="352"/>
      <c r="J5" s="346"/>
      <c r="K5" s="7" t="s">
        <v>545</v>
      </c>
      <c r="L5" s="123" t="s">
        <v>546</v>
      </c>
      <c r="M5" s="346"/>
      <c r="N5" s="7" t="s">
        <v>545</v>
      </c>
      <c r="O5" s="123" t="s">
        <v>546</v>
      </c>
      <c r="P5" s="346"/>
      <c r="Q5" s="7" t="s">
        <v>545</v>
      </c>
      <c r="R5" s="123" t="s">
        <v>546</v>
      </c>
    </row>
    <row r="6" spans="1:18" ht="74.099999999999994" customHeight="1" x14ac:dyDescent="0.15">
      <c r="A6" s="13">
        <v>1</v>
      </c>
      <c r="B6" s="64" t="s">
        <v>27</v>
      </c>
      <c r="C6" s="23" t="s">
        <v>748</v>
      </c>
      <c r="D6" s="16" t="s">
        <v>253</v>
      </c>
      <c r="E6" s="17" t="str">
        <f>IF(COUNT(J6,M6,P6)=0,"",SUM(J6,M6,P6))</f>
        <v/>
      </c>
      <c r="F6" s="162" t="str">
        <f>IF(COUNT(K6,N6,Q6)=0,"",SUM(K6,N6,Q6))</f>
        <v/>
      </c>
      <c r="G6" s="162" t="str">
        <f>IF(COUNT(L6,O6,R6)=0,"",SUM(L6,O6,R6))</f>
        <v/>
      </c>
      <c r="H6" s="17" t="str">
        <f>IF(COUNT(F6:G6)=0,"",SUM(F6:G6))</f>
        <v/>
      </c>
      <c r="I6" s="18" t="str">
        <f>IF(H6="","/",1-H6/E6)</f>
        <v>/</v>
      </c>
      <c r="J6" s="134" t="str">
        <f>总包1!E6</f>
        <v/>
      </c>
      <c r="K6" s="134" t="str">
        <f>总包1!F6</f>
        <v/>
      </c>
      <c r="L6" s="212" t="str">
        <f>总包1!G6</f>
        <v/>
      </c>
      <c r="M6" s="134" t="str">
        <f>总包2!E6</f>
        <v/>
      </c>
      <c r="N6" s="134" t="str">
        <f>总包2!F6</f>
        <v/>
      </c>
      <c r="O6" s="134" t="str">
        <f>总包2!G6</f>
        <v/>
      </c>
      <c r="P6" s="134" t="str">
        <f>总包3!E6</f>
        <v/>
      </c>
      <c r="Q6" s="134" t="str">
        <f>总包3!F6</f>
        <v/>
      </c>
      <c r="R6" s="134" t="str">
        <f>总包3!G6</f>
        <v/>
      </c>
    </row>
    <row r="7" spans="1:18" ht="74.099999999999994" customHeight="1" x14ac:dyDescent="0.15">
      <c r="A7" s="13">
        <v>2</v>
      </c>
      <c r="B7" s="254" t="s">
        <v>28</v>
      </c>
      <c r="C7" s="255" t="s">
        <v>789</v>
      </c>
      <c r="D7" s="252" t="s">
        <v>255</v>
      </c>
      <c r="E7" s="162" t="str">
        <f t="shared" ref="E7:E23" si="0">IF(COUNT(J7,M7,P7)=0,"",SUM(J7,M7,P7))</f>
        <v/>
      </c>
      <c r="F7" s="162" t="str">
        <f t="shared" ref="F7:F23" si="1">IF(COUNT(K7,N7,Q7)=0,"",SUM(K7,N7,Q7))</f>
        <v/>
      </c>
      <c r="G7" s="162" t="str">
        <f t="shared" ref="G7:G23" si="2">IF(COUNT(L7,O7,R7)=0,"",SUM(L7,O7,R7))</f>
        <v/>
      </c>
      <c r="H7" s="162" t="str">
        <f t="shared" ref="H7:H23" si="3">IF(COUNT(F7:G7)=0,"",SUM(F7:G7))</f>
        <v/>
      </c>
      <c r="I7" s="18" t="str">
        <f t="shared" ref="I7:I23" si="4">IF(H7="","/",1-H7/E7)</f>
        <v>/</v>
      </c>
      <c r="J7" s="134" t="str">
        <f>总包1!E7</f>
        <v/>
      </c>
      <c r="K7" s="134" t="str">
        <f>总包1!F7</f>
        <v/>
      </c>
      <c r="L7" s="212" t="str">
        <f>总包1!G7</f>
        <v/>
      </c>
      <c r="M7" s="134" t="str">
        <f>总包2!E7</f>
        <v/>
      </c>
      <c r="N7" s="134" t="str">
        <f>总包2!F7</f>
        <v/>
      </c>
      <c r="O7" s="134" t="str">
        <f>总包2!G7</f>
        <v/>
      </c>
      <c r="P7" s="134" t="str">
        <f>总包3!E7</f>
        <v/>
      </c>
      <c r="Q7" s="134" t="str">
        <f>总包3!F7</f>
        <v/>
      </c>
      <c r="R7" s="134" t="str">
        <f>总包3!G7</f>
        <v/>
      </c>
    </row>
    <row r="8" spans="1:18" ht="74.099999999999994" customHeight="1" x14ac:dyDescent="0.15">
      <c r="A8" s="13">
        <v>3</v>
      </c>
      <c r="B8" s="254" t="s">
        <v>430</v>
      </c>
      <c r="C8" s="251" t="s">
        <v>790</v>
      </c>
      <c r="D8" s="252" t="s">
        <v>256</v>
      </c>
      <c r="E8" s="162" t="str">
        <f t="shared" si="0"/>
        <v/>
      </c>
      <c r="F8" s="162" t="str">
        <f t="shared" si="1"/>
        <v/>
      </c>
      <c r="G8" s="162" t="str">
        <f t="shared" si="2"/>
        <v/>
      </c>
      <c r="H8" s="162" t="str">
        <f t="shared" si="3"/>
        <v/>
      </c>
      <c r="I8" s="18" t="str">
        <f t="shared" si="4"/>
        <v>/</v>
      </c>
      <c r="J8" s="8" t="str">
        <f>总包1!E8</f>
        <v/>
      </c>
      <c r="K8" s="125" t="str">
        <f>总包1!F8</f>
        <v/>
      </c>
      <c r="L8" s="125" t="str">
        <f>总包1!G8</f>
        <v/>
      </c>
      <c r="M8" s="8" t="str">
        <f>总包2!E8</f>
        <v/>
      </c>
      <c r="N8" s="125" t="str">
        <f>总包2!F8</f>
        <v/>
      </c>
      <c r="O8" s="125" t="str">
        <f>总包2!G8</f>
        <v/>
      </c>
      <c r="P8" s="8" t="str">
        <f>总包3!E8</f>
        <v/>
      </c>
      <c r="Q8" s="125" t="str">
        <f>总包3!F8</f>
        <v/>
      </c>
      <c r="R8" s="125" t="str">
        <f>总包3!G8</f>
        <v/>
      </c>
    </row>
    <row r="9" spans="1:18" ht="74.099999999999994" customHeight="1" x14ac:dyDescent="0.15">
      <c r="A9" s="13">
        <v>4</v>
      </c>
      <c r="B9" s="254" t="s">
        <v>432</v>
      </c>
      <c r="C9" s="256" t="s">
        <v>791</v>
      </c>
      <c r="D9" s="252" t="s">
        <v>257</v>
      </c>
      <c r="E9" s="162" t="str">
        <f t="shared" si="0"/>
        <v/>
      </c>
      <c r="F9" s="162" t="str">
        <f t="shared" si="1"/>
        <v/>
      </c>
      <c r="G9" s="162" t="str">
        <f t="shared" si="2"/>
        <v/>
      </c>
      <c r="H9" s="162" t="str">
        <f t="shared" si="3"/>
        <v/>
      </c>
      <c r="I9" s="18" t="str">
        <f t="shared" si="4"/>
        <v>/</v>
      </c>
      <c r="J9" s="8" t="str">
        <f>总包1!E9</f>
        <v/>
      </c>
      <c r="K9" s="125" t="str">
        <f>总包1!F9</f>
        <v/>
      </c>
      <c r="L9" s="125" t="str">
        <f>总包1!G9</f>
        <v/>
      </c>
      <c r="M9" s="8" t="str">
        <f>总包2!E9</f>
        <v/>
      </c>
      <c r="N9" s="125" t="str">
        <f>总包2!F9</f>
        <v/>
      </c>
      <c r="O9" s="125" t="str">
        <f>总包2!G9</f>
        <v/>
      </c>
      <c r="P9" s="8" t="str">
        <f>总包3!E9</f>
        <v/>
      </c>
      <c r="Q9" s="125" t="str">
        <f>总包3!F9</f>
        <v/>
      </c>
      <c r="R9" s="125" t="str">
        <f>总包3!G9</f>
        <v/>
      </c>
    </row>
    <row r="10" spans="1:18" ht="74.099999999999994" customHeight="1" x14ac:dyDescent="0.15">
      <c r="A10" s="13">
        <v>5</v>
      </c>
      <c r="B10" s="254" t="s">
        <v>29</v>
      </c>
      <c r="C10" s="256" t="s">
        <v>792</v>
      </c>
      <c r="D10" s="252" t="s">
        <v>257</v>
      </c>
      <c r="E10" s="162" t="str">
        <f t="shared" si="0"/>
        <v/>
      </c>
      <c r="F10" s="162" t="str">
        <f t="shared" si="1"/>
        <v/>
      </c>
      <c r="G10" s="162" t="str">
        <f t="shared" si="2"/>
        <v/>
      </c>
      <c r="H10" s="162" t="str">
        <f t="shared" si="3"/>
        <v/>
      </c>
      <c r="I10" s="18" t="str">
        <f t="shared" si="4"/>
        <v>/</v>
      </c>
      <c r="J10" s="8" t="str">
        <f>总包1!E10</f>
        <v/>
      </c>
      <c r="K10" s="125" t="str">
        <f>总包1!F10</f>
        <v/>
      </c>
      <c r="L10" s="125" t="str">
        <f>总包1!G10</f>
        <v/>
      </c>
      <c r="M10" s="8" t="str">
        <f>总包2!E10</f>
        <v/>
      </c>
      <c r="N10" s="125" t="str">
        <f>总包2!F10</f>
        <v/>
      </c>
      <c r="O10" s="125" t="str">
        <f>总包2!G10</f>
        <v/>
      </c>
      <c r="P10" s="8" t="str">
        <f>总包3!E10</f>
        <v/>
      </c>
      <c r="Q10" s="125" t="str">
        <f>总包3!F10</f>
        <v/>
      </c>
      <c r="R10" s="125" t="str">
        <f>总包3!G10</f>
        <v/>
      </c>
    </row>
    <row r="11" spans="1:18" ht="74.099999999999994" customHeight="1" x14ac:dyDescent="0.15">
      <c r="A11" s="13">
        <v>6</v>
      </c>
      <c r="B11" s="254" t="s">
        <v>30</v>
      </c>
      <c r="C11" s="256" t="s">
        <v>793</v>
      </c>
      <c r="D11" s="252" t="s">
        <v>260</v>
      </c>
      <c r="E11" s="162" t="str">
        <f t="shared" si="0"/>
        <v/>
      </c>
      <c r="F11" s="162" t="str">
        <f t="shared" si="1"/>
        <v/>
      </c>
      <c r="G11" s="162" t="str">
        <f t="shared" si="2"/>
        <v/>
      </c>
      <c r="H11" s="162" t="str">
        <f t="shared" si="3"/>
        <v/>
      </c>
      <c r="I11" s="18" t="str">
        <f t="shared" si="4"/>
        <v>/</v>
      </c>
      <c r="J11" s="8" t="str">
        <f>总包1!E11</f>
        <v/>
      </c>
      <c r="K11" s="125" t="str">
        <f>总包1!F11</f>
        <v/>
      </c>
      <c r="L11" s="125" t="str">
        <f>总包1!G11</f>
        <v/>
      </c>
      <c r="M11" s="8" t="str">
        <f>总包2!E11</f>
        <v/>
      </c>
      <c r="N11" s="125" t="str">
        <f>总包2!F11</f>
        <v/>
      </c>
      <c r="O11" s="125" t="str">
        <f>总包2!G11</f>
        <v/>
      </c>
      <c r="P11" s="8" t="str">
        <f>总包3!E11</f>
        <v/>
      </c>
      <c r="Q11" s="125" t="str">
        <f>总包3!F11</f>
        <v/>
      </c>
      <c r="R11" s="125" t="str">
        <f>总包3!G11</f>
        <v/>
      </c>
    </row>
    <row r="12" spans="1:18" ht="74.099999999999994" customHeight="1" x14ac:dyDescent="0.15">
      <c r="A12" s="13">
        <v>7</v>
      </c>
      <c r="B12" s="254" t="s">
        <v>31</v>
      </c>
      <c r="C12" s="255" t="s">
        <v>794</v>
      </c>
      <c r="D12" s="252" t="s">
        <v>261</v>
      </c>
      <c r="E12" s="162" t="str">
        <f t="shared" si="0"/>
        <v/>
      </c>
      <c r="F12" s="162" t="str">
        <f t="shared" si="1"/>
        <v/>
      </c>
      <c r="G12" s="162" t="str">
        <f t="shared" si="2"/>
        <v/>
      </c>
      <c r="H12" s="162" t="str">
        <f t="shared" si="3"/>
        <v/>
      </c>
      <c r="I12" s="18" t="str">
        <f t="shared" si="4"/>
        <v>/</v>
      </c>
      <c r="J12" s="8" t="str">
        <f>总包1!E12</f>
        <v/>
      </c>
      <c r="K12" s="125" t="str">
        <f>总包1!F12</f>
        <v/>
      </c>
      <c r="L12" s="125" t="str">
        <f>总包1!G12</f>
        <v/>
      </c>
      <c r="M12" s="8" t="str">
        <f>总包2!E12</f>
        <v/>
      </c>
      <c r="N12" s="125" t="str">
        <f>总包2!F12</f>
        <v/>
      </c>
      <c r="O12" s="125" t="str">
        <f>总包2!G12</f>
        <v/>
      </c>
      <c r="P12" s="8" t="str">
        <f>总包3!E12</f>
        <v/>
      </c>
      <c r="Q12" s="125" t="str">
        <f>总包3!F12</f>
        <v/>
      </c>
      <c r="R12" s="125" t="str">
        <f>总包3!G12</f>
        <v/>
      </c>
    </row>
    <row r="13" spans="1:18" ht="74.099999999999994" customHeight="1" x14ac:dyDescent="0.15">
      <c r="A13" s="13">
        <v>8</v>
      </c>
      <c r="B13" s="254" t="s">
        <v>262</v>
      </c>
      <c r="C13" s="255" t="s">
        <v>795</v>
      </c>
      <c r="D13" s="252" t="s">
        <v>260</v>
      </c>
      <c r="E13" s="162" t="str">
        <f t="shared" si="0"/>
        <v/>
      </c>
      <c r="F13" s="162" t="str">
        <f t="shared" si="1"/>
        <v/>
      </c>
      <c r="G13" s="162" t="str">
        <f t="shared" si="2"/>
        <v/>
      </c>
      <c r="H13" s="162" t="str">
        <f t="shared" si="3"/>
        <v/>
      </c>
      <c r="I13" s="18" t="str">
        <f t="shared" si="4"/>
        <v>/</v>
      </c>
      <c r="J13" s="8" t="str">
        <f>总包1!E13</f>
        <v/>
      </c>
      <c r="K13" s="125" t="str">
        <f>总包1!F13</f>
        <v/>
      </c>
      <c r="L13" s="125" t="str">
        <f>总包1!G13</f>
        <v/>
      </c>
      <c r="M13" s="8" t="str">
        <f>总包2!E13</f>
        <v/>
      </c>
      <c r="N13" s="125" t="str">
        <f>总包2!F13</f>
        <v/>
      </c>
      <c r="O13" s="125" t="str">
        <f>总包2!G13</f>
        <v/>
      </c>
      <c r="P13" s="8" t="str">
        <f>总包3!E13</f>
        <v/>
      </c>
      <c r="Q13" s="125" t="str">
        <f>总包3!F13</f>
        <v/>
      </c>
      <c r="R13" s="125" t="str">
        <f>总包3!G13</f>
        <v/>
      </c>
    </row>
    <row r="14" spans="1:18" ht="74.099999999999994" customHeight="1" x14ac:dyDescent="0.15">
      <c r="A14" s="13">
        <v>9</v>
      </c>
      <c r="B14" s="254" t="s">
        <v>456</v>
      </c>
      <c r="C14" s="255" t="s">
        <v>796</v>
      </c>
      <c r="D14" s="252" t="s">
        <v>260</v>
      </c>
      <c r="E14" s="162" t="str">
        <f t="shared" si="0"/>
        <v/>
      </c>
      <c r="F14" s="162" t="str">
        <f t="shared" si="1"/>
        <v/>
      </c>
      <c r="G14" s="162" t="str">
        <f t="shared" si="2"/>
        <v/>
      </c>
      <c r="H14" s="162" t="str">
        <f t="shared" si="3"/>
        <v/>
      </c>
      <c r="I14" s="18" t="str">
        <f t="shared" si="4"/>
        <v>/</v>
      </c>
      <c r="J14" s="8" t="str">
        <f>总包1!E14</f>
        <v/>
      </c>
      <c r="K14" s="125" t="str">
        <f>总包1!F14</f>
        <v/>
      </c>
      <c r="L14" s="125" t="str">
        <f>总包1!G14</f>
        <v/>
      </c>
      <c r="M14" s="8" t="str">
        <f>总包2!E14</f>
        <v/>
      </c>
      <c r="N14" s="125" t="str">
        <f>总包2!F14</f>
        <v/>
      </c>
      <c r="O14" s="125" t="str">
        <f>总包2!G14</f>
        <v/>
      </c>
      <c r="P14" s="8" t="str">
        <f>总包3!E14</f>
        <v/>
      </c>
      <c r="Q14" s="125" t="str">
        <f>总包3!F14</f>
        <v/>
      </c>
      <c r="R14" s="125" t="str">
        <f>总包3!G14</f>
        <v/>
      </c>
    </row>
    <row r="15" spans="1:18" ht="74.099999999999994" customHeight="1" x14ac:dyDescent="0.15">
      <c r="A15" s="13">
        <v>10</v>
      </c>
      <c r="B15" s="254" t="s">
        <v>263</v>
      </c>
      <c r="C15" s="255" t="s">
        <v>797</v>
      </c>
      <c r="D15" s="252" t="s">
        <v>261</v>
      </c>
      <c r="E15" s="162" t="str">
        <f t="shared" si="0"/>
        <v/>
      </c>
      <c r="F15" s="162" t="str">
        <f t="shared" si="1"/>
        <v/>
      </c>
      <c r="G15" s="162" t="str">
        <f t="shared" si="2"/>
        <v/>
      </c>
      <c r="H15" s="162" t="str">
        <f t="shared" si="3"/>
        <v/>
      </c>
      <c r="I15" s="18" t="str">
        <f t="shared" si="4"/>
        <v>/</v>
      </c>
      <c r="J15" s="8" t="str">
        <f>总包1!E15</f>
        <v/>
      </c>
      <c r="K15" s="125" t="str">
        <f>总包1!F15</f>
        <v/>
      </c>
      <c r="L15" s="125" t="str">
        <f>总包1!G15</f>
        <v/>
      </c>
      <c r="M15" s="8" t="str">
        <f>总包2!E15</f>
        <v/>
      </c>
      <c r="N15" s="125" t="str">
        <f>总包2!F15</f>
        <v/>
      </c>
      <c r="O15" s="125" t="str">
        <f>总包2!G15</f>
        <v/>
      </c>
      <c r="P15" s="8" t="str">
        <f>总包3!E15</f>
        <v/>
      </c>
      <c r="Q15" s="125" t="str">
        <f>总包3!F15</f>
        <v/>
      </c>
      <c r="R15" s="125" t="str">
        <f>总包3!G15</f>
        <v/>
      </c>
    </row>
    <row r="16" spans="1:18" ht="74.099999999999994" customHeight="1" x14ac:dyDescent="0.15">
      <c r="A16" s="13">
        <v>11</v>
      </c>
      <c r="B16" s="254" t="s">
        <v>265</v>
      </c>
      <c r="C16" s="255" t="s">
        <v>798</v>
      </c>
      <c r="D16" s="252" t="s">
        <v>267</v>
      </c>
      <c r="E16" s="162" t="str">
        <f t="shared" si="0"/>
        <v/>
      </c>
      <c r="F16" s="162" t="str">
        <f t="shared" si="1"/>
        <v/>
      </c>
      <c r="G16" s="162" t="str">
        <f t="shared" si="2"/>
        <v/>
      </c>
      <c r="H16" s="162" t="str">
        <f t="shared" si="3"/>
        <v/>
      </c>
      <c r="I16" s="18" t="str">
        <f t="shared" si="4"/>
        <v>/</v>
      </c>
      <c r="J16" s="8" t="str">
        <f>总包1!E16</f>
        <v/>
      </c>
      <c r="K16" s="125" t="str">
        <f>总包1!F16</f>
        <v/>
      </c>
      <c r="L16" s="125" t="str">
        <f>总包1!G16</f>
        <v/>
      </c>
      <c r="M16" s="8" t="str">
        <f>总包2!E16</f>
        <v/>
      </c>
      <c r="N16" s="125" t="str">
        <f>总包2!F16</f>
        <v/>
      </c>
      <c r="O16" s="125" t="str">
        <f>总包2!G16</f>
        <v/>
      </c>
      <c r="P16" s="8" t="str">
        <f>总包3!E16</f>
        <v/>
      </c>
      <c r="Q16" s="125" t="str">
        <f>总包3!F16</f>
        <v/>
      </c>
      <c r="R16" s="125" t="str">
        <f>总包3!G16</f>
        <v/>
      </c>
    </row>
    <row r="17" spans="1:18" ht="74.099999999999994" customHeight="1" x14ac:dyDescent="0.15">
      <c r="A17" s="13">
        <v>12</v>
      </c>
      <c r="B17" s="257" t="s">
        <v>268</v>
      </c>
      <c r="C17" s="258" t="s">
        <v>799</v>
      </c>
      <c r="D17" s="252" t="s">
        <v>267</v>
      </c>
      <c r="E17" s="162" t="str">
        <f t="shared" si="0"/>
        <v/>
      </c>
      <c r="F17" s="162" t="str">
        <f t="shared" si="1"/>
        <v/>
      </c>
      <c r="G17" s="162" t="str">
        <f t="shared" si="2"/>
        <v/>
      </c>
      <c r="H17" s="162" t="str">
        <f t="shared" si="3"/>
        <v/>
      </c>
      <c r="I17" s="18" t="str">
        <f t="shared" si="4"/>
        <v>/</v>
      </c>
      <c r="J17" s="134" t="str">
        <f>总包1!E17</f>
        <v/>
      </c>
      <c r="K17" s="134" t="str">
        <f>总包1!F17</f>
        <v/>
      </c>
      <c r="L17" s="212" t="str">
        <f>总包1!G17</f>
        <v/>
      </c>
      <c r="M17" s="134" t="str">
        <f>总包2!E17</f>
        <v/>
      </c>
      <c r="N17" s="134" t="str">
        <f>总包2!F17</f>
        <v/>
      </c>
      <c r="O17" s="134" t="str">
        <f>总包2!G17</f>
        <v/>
      </c>
      <c r="P17" s="134" t="str">
        <f>总包3!E17</f>
        <v/>
      </c>
      <c r="Q17" s="134" t="str">
        <f>总包3!F17</f>
        <v/>
      </c>
      <c r="R17" s="134" t="str">
        <f>总包3!G17</f>
        <v/>
      </c>
    </row>
    <row r="18" spans="1:18" ht="74.099999999999994" customHeight="1" x14ac:dyDescent="0.15">
      <c r="A18" s="13">
        <v>13</v>
      </c>
      <c r="B18" s="257" t="s">
        <v>269</v>
      </c>
      <c r="C18" s="258" t="s">
        <v>800</v>
      </c>
      <c r="D18" s="252" t="s">
        <v>271</v>
      </c>
      <c r="E18" s="162" t="str">
        <f t="shared" si="0"/>
        <v/>
      </c>
      <c r="F18" s="162" t="str">
        <f t="shared" si="1"/>
        <v/>
      </c>
      <c r="G18" s="162" t="str">
        <f t="shared" si="2"/>
        <v/>
      </c>
      <c r="H18" s="162" t="str">
        <f t="shared" si="3"/>
        <v/>
      </c>
      <c r="I18" s="18" t="str">
        <f t="shared" si="4"/>
        <v>/</v>
      </c>
      <c r="J18" s="134" t="str">
        <f>总包1!E18</f>
        <v/>
      </c>
      <c r="K18" s="134" t="str">
        <f>总包1!F18</f>
        <v/>
      </c>
      <c r="L18" s="212" t="str">
        <f>总包1!G18</f>
        <v/>
      </c>
      <c r="M18" s="134" t="str">
        <f>总包2!E18</f>
        <v/>
      </c>
      <c r="N18" s="134" t="str">
        <f>总包2!F18</f>
        <v/>
      </c>
      <c r="O18" s="134" t="str">
        <f>总包2!G18</f>
        <v/>
      </c>
      <c r="P18" s="134" t="str">
        <f>总包3!E18</f>
        <v/>
      </c>
      <c r="Q18" s="134" t="str">
        <f>总包3!F18</f>
        <v/>
      </c>
      <c r="R18" s="134" t="str">
        <f>总包3!G18</f>
        <v/>
      </c>
    </row>
    <row r="19" spans="1:18" ht="74.099999999999994" customHeight="1" x14ac:dyDescent="0.15">
      <c r="A19" s="13">
        <v>14</v>
      </c>
      <c r="B19" s="257" t="s">
        <v>272</v>
      </c>
      <c r="C19" s="259" t="s">
        <v>801</v>
      </c>
      <c r="D19" s="252" t="s">
        <v>274</v>
      </c>
      <c r="E19" s="162" t="str">
        <f t="shared" si="0"/>
        <v/>
      </c>
      <c r="F19" s="162" t="str">
        <f t="shared" si="1"/>
        <v/>
      </c>
      <c r="G19" s="162" t="str">
        <f t="shared" si="2"/>
        <v/>
      </c>
      <c r="H19" s="162" t="str">
        <f t="shared" si="3"/>
        <v/>
      </c>
      <c r="I19" s="18" t="str">
        <f t="shared" si="4"/>
        <v>/</v>
      </c>
      <c r="J19" s="134" t="str">
        <f>总包1!E19</f>
        <v/>
      </c>
      <c r="K19" s="134" t="str">
        <f>总包1!F19</f>
        <v/>
      </c>
      <c r="L19" s="212" t="str">
        <f>总包1!G19</f>
        <v/>
      </c>
      <c r="M19" s="134" t="str">
        <f>总包2!E19</f>
        <v/>
      </c>
      <c r="N19" s="134" t="str">
        <f>总包2!F19</f>
        <v/>
      </c>
      <c r="O19" s="134" t="str">
        <f>总包2!G19</f>
        <v/>
      </c>
      <c r="P19" s="134" t="str">
        <f>总包3!E19</f>
        <v/>
      </c>
      <c r="Q19" s="134" t="str">
        <f>总包3!F19</f>
        <v/>
      </c>
      <c r="R19" s="134" t="str">
        <f>总包3!G19</f>
        <v/>
      </c>
    </row>
    <row r="20" spans="1:18" ht="74.099999999999994" customHeight="1" x14ac:dyDescent="0.15">
      <c r="A20" s="13">
        <v>15</v>
      </c>
      <c r="B20" s="257" t="s">
        <v>275</v>
      </c>
      <c r="C20" s="258" t="s">
        <v>802</v>
      </c>
      <c r="D20" s="252" t="s">
        <v>274</v>
      </c>
      <c r="E20" s="162" t="str">
        <f t="shared" si="0"/>
        <v/>
      </c>
      <c r="F20" s="162" t="str">
        <f t="shared" si="1"/>
        <v/>
      </c>
      <c r="G20" s="162" t="str">
        <f t="shared" si="2"/>
        <v/>
      </c>
      <c r="H20" s="162" t="str">
        <f t="shared" si="3"/>
        <v/>
      </c>
      <c r="I20" s="18" t="str">
        <f t="shared" si="4"/>
        <v>/</v>
      </c>
      <c r="J20" s="134" t="str">
        <f>总包1!E20</f>
        <v/>
      </c>
      <c r="K20" s="134" t="str">
        <f>总包1!F20</f>
        <v/>
      </c>
      <c r="L20" s="212" t="str">
        <f>总包1!G20</f>
        <v/>
      </c>
      <c r="M20" s="134" t="str">
        <f>总包2!E20</f>
        <v/>
      </c>
      <c r="N20" s="134" t="str">
        <f>总包2!F20</f>
        <v/>
      </c>
      <c r="O20" s="134" t="str">
        <f>总包2!G20</f>
        <v/>
      </c>
      <c r="P20" s="134" t="str">
        <f>总包3!E20</f>
        <v/>
      </c>
      <c r="Q20" s="134" t="str">
        <f>总包3!F20</f>
        <v/>
      </c>
      <c r="R20" s="134" t="str">
        <f>总包3!G20</f>
        <v/>
      </c>
    </row>
    <row r="21" spans="1:18" ht="74.099999999999994" customHeight="1" x14ac:dyDescent="0.15">
      <c r="A21" s="13">
        <v>16</v>
      </c>
      <c r="B21" s="257" t="s">
        <v>277</v>
      </c>
      <c r="C21" s="259" t="s">
        <v>803</v>
      </c>
      <c r="D21" s="252" t="s">
        <v>279</v>
      </c>
      <c r="E21" s="162" t="str">
        <f t="shared" si="0"/>
        <v/>
      </c>
      <c r="F21" s="162" t="str">
        <f t="shared" si="1"/>
        <v/>
      </c>
      <c r="G21" s="162" t="str">
        <f t="shared" si="2"/>
        <v/>
      </c>
      <c r="H21" s="162" t="str">
        <f t="shared" si="3"/>
        <v/>
      </c>
      <c r="I21" s="18" t="str">
        <f t="shared" si="4"/>
        <v>/</v>
      </c>
      <c r="J21" s="134" t="str">
        <f>总包1!E21</f>
        <v/>
      </c>
      <c r="K21" s="134" t="str">
        <f>总包1!F21</f>
        <v/>
      </c>
      <c r="L21" s="212" t="str">
        <f>总包1!G21</f>
        <v/>
      </c>
      <c r="M21" s="134" t="str">
        <f>总包2!E21</f>
        <v/>
      </c>
      <c r="N21" s="134" t="str">
        <f>总包2!F21</f>
        <v/>
      </c>
      <c r="O21" s="134" t="str">
        <f>总包2!G21</f>
        <v/>
      </c>
      <c r="P21" s="134" t="str">
        <f>总包3!E21</f>
        <v/>
      </c>
      <c r="Q21" s="134" t="str">
        <f>总包3!F21</f>
        <v/>
      </c>
      <c r="R21" s="134" t="str">
        <f>总包3!G21</f>
        <v/>
      </c>
    </row>
    <row r="22" spans="1:18" ht="74.099999999999994" customHeight="1" x14ac:dyDescent="0.15">
      <c r="A22" s="13">
        <v>17</v>
      </c>
      <c r="B22" s="254" t="s">
        <v>280</v>
      </c>
      <c r="C22" s="259" t="s">
        <v>804</v>
      </c>
      <c r="D22" s="252" t="s">
        <v>261</v>
      </c>
      <c r="E22" s="162" t="str">
        <f t="shared" si="0"/>
        <v/>
      </c>
      <c r="F22" s="162" t="str">
        <f t="shared" si="1"/>
        <v/>
      </c>
      <c r="G22" s="162" t="str">
        <f t="shared" si="2"/>
        <v/>
      </c>
      <c r="H22" s="162" t="str">
        <f t="shared" si="3"/>
        <v/>
      </c>
      <c r="I22" s="18" t="str">
        <f t="shared" si="4"/>
        <v>/</v>
      </c>
      <c r="J22" s="8" t="str">
        <f>总包1!E22</f>
        <v/>
      </c>
      <c r="K22" s="125" t="str">
        <f>总包1!F22</f>
        <v/>
      </c>
      <c r="L22" s="125" t="str">
        <f>总包1!G22</f>
        <v/>
      </c>
      <c r="M22" s="8" t="str">
        <f>总包2!E22</f>
        <v/>
      </c>
      <c r="N22" s="125" t="str">
        <f>总包2!F22</f>
        <v/>
      </c>
      <c r="O22" s="125" t="str">
        <f>总包2!G22</f>
        <v/>
      </c>
      <c r="P22" s="8" t="str">
        <f>总包3!E22</f>
        <v/>
      </c>
      <c r="Q22" s="125" t="str">
        <f>总包3!F22</f>
        <v/>
      </c>
      <c r="R22" s="125" t="str">
        <f>总包3!G22</f>
        <v/>
      </c>
    </row>
    <row r="23" spans="1:18" ht="74.099999999999994" customHeight="1" x14ac:dyDescent="0.15">
      <c r="A23" s="13">
        <v>18</v>
      </c>
      <c r="B23" s="254" t="s">
        <v>32</v>
      </c>
      <c r="C23" s="256" t="s">
        <v>805</v>
      </c>
      <c r="D23" s="252" t="s">
        <v>274</v>
      </c>
      <c r="E23" s="162" t="str">
        <f t="shared" si="0"/>
        <v/>
      </c>
      <c r="F23" s="162" t="str">
        <f t="shared" si="1"/>
        <v/>
      </c>
      <c r="G23" s="162" t="str">
        <f t="shared" si="2"/>
        <v/>
      </c>
      <c r="H23" s="162" t="str">
        <f t="shared" si="3"/>
        <v/>
      </c>
      <c r="I23" s="18" t="str">
        <f t="shared" si="4"/>
        <v>/</v>
      </c>
      <c r="J23" s="8" t="str">
        <f>总包1!E23</f>
        <v/>
      </c>
      <c r="K23" s="125" t="str">
        <f>总包1!F23</f>
        <v/>
      </c>
      <c r="L23" s="125" t="str">
        <f>总包1!G23</f>
        <v/>
      </c>
      <c r="M23" s="8" t="str">
        <f>总包2!E23</f>
        <v/>
      </c>
      <c r="N23" s="125" t="str">
        <f>总包2!F23</f>
        <v/>
      </c>
      <c r="O23" s="125" t="str">
        <f>总包2!G23</f>
        <v/>
      </c>
      <c r="P23" s="8" t="str">
        <f>总包3!E23</f>
        <v/>
      </c>
      <c r="Q23" s="125" t="str">
        <f>总包3!F23</f>
        <v/>
      </c>
      <c r="R23" s="125" t="str">
        <f>总包3!G23</f>
        <v/>
      </c>
    </row>
    <row r="24" spans="1:18" s="19" customFormat="1" ht="30" customHeight="1" x14ac:dyDescent="0.15">
      <c r="A24" s="350" t="s">
        <v>170</v>
      </c>
      <c r="B24" s="350"/>
      <c r="C24" s="350"/>
      <c r="D24" s="351"/>
      <c r="E24" s="17" t="str">
        <f>IF(COUNT(E6:E23)=0,"",SUM(E6:E23))</f>
        <v/>
      </c>
      <c r="F24" s="117" t="str">
        <f t="shared" ref="F24:G24" si="5">IF(COUNT(F6:F23)=0,"",SUM(F6:F23))</f>
        <v/>
      </c>
      <c r="G24" s="117" t="str">
        <f t="shared" si="5"/>
        <v/>
      </c>
      <c r="H24" s="17" t="str">
        <f>IF(COUNT(H6:H23)=0,"",SUM(H6:H23))</f>
        <v/>
      </c>
      <c r="I24" s="213" t="str">
        <f>IF(H24="","/",1-H24/E24)</f>
        <v>/</v>
      </c>
      <c r="J24" s="353"/>
      <c r="K24" s="354"/>
      <c r="L24" s="354"/>
      <c r="M24" s="354"/>
      <c r="N24" s="354"/>
      <c r="O24" s="354"/>
      <c r="P24" s="354"/>
      <c r="Q24" s="354"/>
      <c r="R24" s="355"/>
    </row>
    <row r="25" spans="1:18" s="19" customFormat="1" ht="30" customHeight="1" x14ac:dyDescent="0.15">
      <c r="A25" s="214"/>
      <c r="B25" s="214"/>
      <c r="C25" s="214"/>
      <c r="D25" s="214"/>
      <c r="E25" s="215"/>
      <c r="F25" s="215"/>
      <c r="G25" s="215"/>
      <c r="H25" s="215"/>
      <c r="I25" s="18"/>
      <c r="J25" s="8" t="s">
        <v>689</v>
      </c>
      <c r="K25" s="8" t="s">
        <v>708</v>
      </c>
      <c r="L25" s="8" t="s">
        <v>709</v>
      </c>
      <c r="M25" s="8" t="s">
        <v>710</v>
      </c>
      <c r="N25" s="8" t="s">
        <v>711</v>
      </c>
      <c r="O25" s="8" t="s">
        <v>506</v>
      </c>
      <c r="P25" s="8" t="s">
        <v>689</v>
      </c>
      <c r="Q25" s="8" t="s">
        <v>712</v>
      </c>
      <c r="R25" s="8" t="s">
        <v>713</v>
      </c>
    </row>
    <row r="26" spans="1:18" s="19" customFormat="1" ht="30" customHeight="1" x14ac:dyDescent="0.15">
      <c r="B26" s="20"/>
      <c r="C26" s="21"/>
      <c r="D26" s="21"/>
      <c r="E26" s="21"/>
      <c r="F26" s="21"/>
      <c r="G26" s="21"/>
      <c r="H26" s="21" t="str">
        <f>IF(COUNT(L26,#REF!,#REF!,#REF!,#REF!,#REF!,#REF!,#REF!,#REF!,#REF!,#REF!,#REF!,#REF!,#REF!,#REF!)=0,"",SUM(L26,#REF!,#REF!,#REF!,#REF!,#REF!,#REF!,#REF!,#REF!,#REF!,#REF!,#REF!,#REF!,#REF!,#REF!))</f>
        <v/>
      </c>
      <c r="I26" s="232" t="s">
        <v>687</v>
      </c>
      <c r="J26" s="8" t="str">
        <f>IF(COUNT(J6)=0,"/",J6)</f>
        <v>/</v>
      </c>
      <c r="K26" s="8" t="str">
        <f>IF(COUNT(K6:L6)=0,"/",SUM(K6:L6))</f>
        <v>/</v>
      </c>
      <c r="L26" s="217" t="str">
        <f>IF(K26="/","/",1-K26/J26)</f>
        <v>/</v>
      </c>
      <c r="M26" s="8" t="str">
        <f>IF(COUNT(M6)=0,"/",M6)</f>
        <v>/</v>
      </c>
      <c r="N26" s="8" t="str">
        <f>IF(COUNT(N6:O6)=0,"/",SUM(N6:O6))</f>
        <v>/</v>
      </c>
      <c r="O26" s="217" t="str">
        <f>IF(N26="/","/",1-N26/M26)</f>
        <v>/</v>
      </c>
      <c r="P26" s="8" t="str">
        <f>IF(COUNT(P6)=0,"/",P6)</f>
        <v>/</v>
      </c>
      <c r="Q26" s="8" t="str">
        <f>IF(COUNT(Q6:R6)=0,"/",SUM(Q6:R6))</f>
        <v>/</v>
      </c>
      <c r="R26" s="217" t="str">
        <f>IF(Q26="/","/",1-Q26/P26)</f>
        <v>/</v>
      </c>
    </row>
    <row r="27" spans="1:18" ht="30" customHeight="1" x14ac:dyDescent="0.15">
      <c r="I27" s="232" t="s">
        <v>688</v>
      </c>
      <c r="J27" s="8" t="str">
        <f>IF(COUNT(J7)=0,"/",J7)</f>
        <v>/</v>
      </c>
      <c r="K27" s="8" t="str">
        <f>IF(COUNT(K7:L7)=0,"/",SUM(K7:L7))</f>
        <v>/</v>
      </c>
      <c r="L27" s="217" t="str">
        <f t="shared" ref="L27:L28" si="6">IF(K27="/","/",1-K27/J27)</f>
        <v>/</v>
      </c>
      <c r="M27" s="8" t="str">
        <f>IF(COUNT(M7)=0,"/",M7)</f>
        <v>/</v>
      </c>
      <c r="N27" s="8" t="str">
        <f>IF(COUNT(N7:O7)=0,"/",SUM(N7:O7))</f>
        <v>/</v>
      </c>
      <c r="O27" s="217" t="str">
        <f t="shared" ref="O27:O28" si="7">IF(N27="/","/",1-N27/M27)</f>
        <v>/</v>
      </c>
      <c r="P27" s="8" t="str">
        <f>IF(COUNT(P7)=0,"/",P7)</f>
        <v>/</v>
      </c>
      <c r="Q27" s="8" t="str">
        <f>IF(COUNT(Q7:R7)=0,"/",SUM(Q7:R7))</f>
        <v>/</v>
      </c>
      <c r="R27" s="217" t="str">
        <f t="shared" ref="R27:R28" si="8">IF(Q27="/","/",1-Q27/P27)</f>
        <v>/</v>
      </c>
    </row>
    <row r="28" spans="1:18" ht="30" customHeight="1" x14ac:dyDescent="0.15">
      <c r="I28" s="232" t="s">
        <v>686</v>
      </c>
      <c r="J28" s="8" t="str">
        <f>IF(COUNT(J8:J16,J22:J23)=0,"/",SUM(J8:J16,J22:J23))</f>
        <v>/</v>
      </c>
      <c r="K28" s="8" t="str">
        <f>IF(COUNT(K8:L16,K22:L23)=0,"/",SUM(K8:L16,K22:L23))</f>
        <v>/</v>
      </c>
      <c r="L28" s="217" t="str">
        <f t="shared" si="6"/>
        <v>/</v>
      </c>
      <c r="M28" s="8" t="str">
        <f>IF(COUNT(M8:M16,M22:M23)=0,"/",SUM(M8:M16,M22:M23))</f>
        <v>/</v>
      </c>
      <c r="N28" s="8" t="str">
        <f>IF(COUNT(N8:O16,N22:O23)=0,"/",SUM(N8:O16,N22:O23))</f>
        <v>/</v>
      </c>
      <c r="O28" s="217" t="str">
        <f t="shared" si="7"/>
        <v>/</v>
      </c>
      <c r="P28" s="8" t="str">
        <f>IF(COUNT(P8:P16,P22:P23)=0,"/",SUM(P8:P16,P22:P23))</f>
        <v>/</v>
      </c>
      <c r="Q28" s="8" t="str">
        <f>IF(COUNT(Q8:R16,Q22:R23)=0,"/",SUM(Q8:R16,Q22:R23))</f>
        <v>/</v>
      </c>
      <c r="R28" s="217" t="str">
        <f t="shared" si="8"/>
        <v>/</v>
      </c>
    </row>
  </sheetData>
  <mergeCells count="20">
    <mergeCell ref="A1:I1"/>
    <mergeCell ref="D3:D5"/>
    <mergeCell ref="C3:C5"/>
    <mergeCell ref="B3:B5"/>
    <mergeCell ref="A3:A5"/>
    <mergeCell ref="I3:I5"/>
    <mergeCell ref="A2:I2"/>
    <mergeCell ref="F3:H4"/>
    <mergeCell ref="N4:O4"/>
    <mergeCell ref="P4:P5"/>
    <mergeCell ref="M3:O3"/>
    <mergeCell ref="P3:R3"/>
    <mergeCell ref="A24:D24"/>
    <mergeCell ref="J3:L3"/>
    <mergeCell ref="E3:E5"/>
    <mergeCell ref="J4:J5"/>
    <mergeCell ref="K4:L4"/>
    <mergeCell ref="J24:R24"/>
    <mergeCell ref="Q4:R4"/>
    <mergeCell ref="M4:M5"/>
  </mergeCells>
  <phoneticPr fontId="8" type="noConversion"/>
  <pageMargins left="0.69930555555555596" right="0.69930555555555596" top="0.75" bottom="0.75" header="0.3" footer="0.3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25"/>
  <sheetViews>
    <sheetView tabSelected="1" topLeftCell="A16" zoomScaleNormal="100" workbookViewId="0">
      <selection activeCell="E21" sqref="E21"/>
    </sheetView>
  </sheetViews>
  <sheetFormatPr defaultColWidth="9" defaultRowHeight="16.5" x14ac:dyDescent="0.15"/>
  <cols>
    <col min="1" max="1" width="8.625" style="19" customWidth="1"/>
    <col min="2" max="2" width="12.625" style="12" customWidth="1"/>
    <col min="3" max="3" width="48.5" style="12" customWidth="1"/>
    <col min="4" max="4" width="48.5" style="25" customWidth="1"/>
    <col min="5" max="7" width="10.625" style="12" customWidth="1"/>
    <col min="8" max="12" width="10.625" style="19" customWidth="1"/>
    <col min="13" max="16384" width="9" style="12"/>
  </cols>
  <sheetData>
    <row r="1" spans="1:105" s="11" customFormat="1" ht="30" customHeight="1" x14ac:dyDescent="0.35">
      <c r="A1" s="356" t="s">
        <v>142</v>
      </c>
      <c r="B1" s="357"/>
      <c r="C1" s="357"/>
      <c r="D1" s="357"/>
      <c r="E1" s="357"/>
      <c r="F1" s="357"/>
      <c r="G1" s="357"/>
      <c r="H1" s="357"/>
      <c r="I1" s="357"/>
      <c r="J1" s="9"/>
      <c r="K1" s="9"/>
      <c r="L1" s="10"/>
    </row>
    <row r="2" spans="1:105" s="11" customFormat="1" ht="30" customHeight="1" x14ac:dyDescent="0.35">
      <c r="A2" s="358" t="s">
        <v>742</v>
      </c>
      <c r="B2" s="358"/>
      <c r="C2" s="358"/>
      <c r="D2" s="358"/>
      <c r="E2" s="358"/>
      <c r="F2" s="358"/>
      <c r="G2" s="358"/>
      <c r="H2" s="358"/>
      <c r="I2" s="358"/>
      <c r="J2" s="9"/>
      <c r="K2" s="9"/>
      <c r="L2" s="10"/>
    </row>
    <row r="3" spans="1:105" ht="30" customHeight="1" x14ac:dyDescent="0.15">
      <c r="A3" s="352" t="s">
        <v>65</v>
      </c>
      <c r="B3" s="352" t="s">
        <v>64</v>
      </c>
      <c r="C3" s="352" t="s">
        <v>63</v>
      </c>
      <c r="D3" s="352" t="s">
        <v>23</v>
      </c>
      <c r="E3" s="352" t="s">
        <v>62</v>
      </c>
      <c r="F3" s="359" t="s">
        <v>25</v>
      </c>
      <c r="G3" s="360"/>
      <c r="H3" s="361"/>
      <c r="I3" s="352" t="s">
        <v>26</v>
      </c>
      <c r="J3" s="347" t="s">
        <v>581</v>
      </c>
      <c r="K3" s="348"/>
      <c r="L3" s="349"/>
      <c r="M3" s="365" t="s">
        <v>549</v>
      </c>
      <c r="N3" s="366"/>
      <c r="O3" s="367"/>
      <c r="P3" s="365" t="s">
        <v>550</v>
      </c>
      <c r="Q3" s="366"/>
      <c r="R3" s="367"/>
      <c r="S3" s="365" t="s">
        <v>551</v>
      </c>
      <c r="T3" s="366"/>
      <c r="U3" s="367"/>
      <c r="V3" s="365" t="s">
        <v>552</v>
      </c>
      <c r="W3" s="366"/>
      <c r="X3" s="367"/>
      <c r="Y3" s="365" t="s">
        <v>553</v>
      </c>
      <c r="Z3" s="366"/>
      <c r="AA3" s="367"/>
      <c r="AB3" s="365" t="s">
        <v>554</v>
      </c>
      <c r="AC3" s="366"/>
      <c r="AD3" s="367"/>
      <c r="AE3" s="365" t="s">
        <v>555</v>
      </c>
      <c r="AF3" s="366"/>
      <c r="AG3" s="367"/>
      <c r="AH3" s="365" t="s">
        <v>556</v>
      </c>
      <c r="AI3" s="366"/>
      <c r="AJ3" s="367"/>
      <c r="AK3" s="365" t="s">
        <v>557</v>
      </c>
      <c r="AL3" s="366"/>
      <c r="AM3" s="367"/>
      <c r="AN3" s="365" t="s">
        <v>558</v>
      </c>
      <c r="AO3" s="366"/>
      <c r="AP3" s="367"/>
      <c r="AQ3" s="365" t="s">
        <v>559</v>
      </c>
      <c r="AR3" s="366"/>
      <c r="AS3" s="367"/>
      <c r="AT3" s="365" t="s">
        <v>560</v>
      </c>
      <c r="AU3" s="366"/>
      <c r="AV3" s="367"/>
      <c r="AW3" s="365" t="s">
        <v>561</v>
      </c>
      <c r="AX3" s="366"/>
      <c r="AY3" s="367"/>
      <c r="AZ3" s="365" t="s">
        <v>562</v>
      </c>
      <c r="BA3" s="366"/>
      <c r="BB3" s="367"/>
      <c r="BC3" s="365" t="s">
        <v>563</v>
      </c>
      <c r="BD3" s="366"/>
      <c r="BE3" s="367"/>
      <c r="BF3" s="365" t="s">
        <v>564</v>
      </c>
      <c r="BG3" s="366"/>
      <c r="BH3" s="367"/>
      <c r="BI3" s="365" t="s">
        <v>565</v>
      </c>
      <c r="BJ3" s="366"/>
      <c r="BK3" s="367"/>
      <c r="BL3" s="365" t="s">
        <v>566</v>
      </c>
      <c r="BM3" s="366"/>
      <c r="BN3" s="367"/>
      <c r="BO3" s="365" t="s">
        <v>567</v>
      </c>
      <c r="BP3" s="366"/>
      <c r="BQ3" s="367"/>
      <c r="BR3" s="365" t="s">
        <v>568</v>
      </c>
      <c r="BS3" s="366"/>
      <c r="BT3" s="367"/>
      <c r="BU3" s="365" t="s">
        <v>569</v>
      </c>
      <c r="BV3" s="366"/>
      <c r="BW3" s="367"/>
      <c r="BX3" s="365" t="s">
        <v>570</v>
      </c>
      <c r="BY3" s="366"/>
      <c r="BZ3" s="367"/>
      <c r="CA3" s="365" t="s">
        <v>571</v>
      </c>
      <c r="CB3" s="366"/>
      <c r="CC3" s="367"/>
      <c r="CD3" s="365" t="s">
        <v>572</v>
      </c>
      <c r="CE3" s="366"/>
      <c r="CF3" s="367"/>
      <c r="CG3" s="365" t="s">
        <v>573</v>
      </c>
      <c r="CH3" s="366"/>
      <c r="CI3" s="367"/>
      <c r="CJ3" s="365" t="s">
        <v>574</v>
      </c>
      <c r="CK3" s="366"/>
      <c r="CL3" s="367"/>
      <c r="CM3" s="365" t="s">
        <v>575</v>
      </c>
      <c r="CN3" s="366"/>
      <c r="CO3" s="367"/>
      <c r="CP3" s="365" t="s">
        <v>576</v>
      </c>
      <c r="CQ3" s="366"/>
      <c r="CR3" s="367"/>
      <c r="CS3" s="365" t="s">
        <v>577</v>
      </c>
      <c r="CT3" s="366"/>
      <c r="CU3" s="367"/>
      <c r="CV3" s="365" t="s">
        <v>578</v>
      </c>
      <c r="CW3" s="366"/>
      <c r="CX3" s="367"/>
      <c r="CY3" s="365" t="s">
        <v>579</v>
      </c>
      <c r="CZ3" s="366"/>
      <c r="DA3" s="367"/>
    </row>
    <row r="4" spans="1:105" ht="30" customHeight="1" x14ac:dyDescent="0.15">
      <c r="A4" s="352"/>
      <c r="B4" s="352"/>
      <c r="C4" s="352"/>
      <c r="D4" s="352"/>
      <c r="E4" s="352"/>
      <c r="F4" s="362"/>
      <c r="G4" s="363"/>
      <c r="H4" s="364"/>
      <c r="I4" s="352"/>
      <c r="J4" s="346" t="s">
        <v>24</v>
      </c>
      <c r="K4" s="345" t="s">
        <v>544</v>
      </c>
      <c r="L4" s="345"/>
      <c r="M4" s="346" t="s">
        <v>24</v>
      </c>
      <c r="N4" s="345" t="s">
        <v>544</v>
      </c>
      <c r="O4" s="345"/>
      <c r="P4" s="346" t="s">
        <v>24</v>
      </c>
      <c r="Q4" s="345" t="s">
        <v>544</v>
      </c>
      <c r="R4" s="345"/>
      <c r="S4" s="346" t="s">
        <v>24</v>
      </c>
      <c r="T4" s="345" t="s">
        <v>544</v>
      </c>
      <c r="U4" s="345"/>
      <c r="V4" s="346" t="s">
        <v>24</v>
      </c>
      <c r="W4" s="345" t="s">
        <v>544</v>
      </c>
      <c r="X4" s="345"/>
      <c r="Y4" s="346" t="s">
        <v>24</v>
      </c>
      <c r="Z4" s="345" t="s">
        <v>544</v>
      </c>
      <c r="AA4" s="345"/>
      <c r="AB4" s="346" t="s">
        <v>24</v>
      </c>
      <c r="AC4" s="345" t="s">
        <v>544</v>
      </c>
      <c r="AD4" s="345"/>
      <c r="AE4" s="346" t="s">
        <v>24</v>
      </c>
      <c r="AF4" s="345" t="s">
        <v>544</v>
      </c>
      <c r="AG4" s="345"/>
      <c r="AH4" s="346" t="s">
        <v>24</v>
      </c>
      <c r="AI4" s="345" t="s">
        <v>544</v>
      </c>
      <c r="AJ4" s="345"/>
      <c r="AK4" s="346" t="s">
        <v>24</v>
      </c>
      <c r="AL4" s="345" t="s">
        <v>544</v>
      </c>
      <c r="AM4" s="345"/>
      <c r="AN4" s="346" t="s">
        <v>24</v>
      </c>
      <c r="AO4" s="345" t="s">
        <v>544</v>
      </c>
      <c r="AP4" s="345"/>
      <c r="AQ4" s="346" t="s">
        <v>24</v>
      </c>
      <c r="AR4" s="345" t="s">
        <v>544</v>
      </c>
      <c r="AS4" s="345"/>
      <c r="AT4" s="346" t="s">
        <v>24</v>
      </c>
      <c r="AU4" s="345" t="s">
        <v>544</v>
      </c>
      <c r="AV4" s="345"/>
      <c r="AW4" s="346" t="s">
        <v>24</v>
      </c>
      <c r="AX4" s="345" t="s">
        <v>544</v>
      </c>
      <c r="AY4" s="345"/>
      <c r="AZ4" s="346" t="s">
        <v>24</v>
      </c>
      <c r="BA4" s="345" t="s">
        <v>544</v>
      </c>
      <c r="BB4" s="345"/>
      <c r="BC4" s="346" t="s">
        <v>24</v>
      </c>
      <c r="BD4" s="345" t="s">
        <v>544</v>
      </c>
      <c r="BE4" s="345"/>
      <c r="BF4" s="346" t="s">
        <v>24</v>
      </c>
      <c r="BG4" s="345" t="s">
        <v>544</v>
      </c>
      <c r="BH4" s="345"/>
      <c r="BI4" s="346" t="s">
        <v>24</v>
      </c>
      <c r="BJ4" s="345" t="s">
        <v>544</v>
      </c>
      <c r="BK4" s="345"/>
      <c r="BL4" s="346" t="s">
        <v>24</v>
      </c>
      <c r="BM4" s="345" t="s">
        <v>544</v>
      </c>
      <c r="BN4" s="345"/>
      <c r="BO4" s="346" t="s">
        <v>24</v>
      </c>
      <c r="BP4" s="345" t="s">
        <v>544</v>
      </c>
      <c r="BQ4" s="345"/>
      <c r="BR4" s="346" t="s">
        <v>24</v>
      </c>
      <c r="BS4" s="345" t="s">
        <v>544</v>
      </c>
      <c r="BT4" s="345"/>
      <c r="BU4" s="346" t="s">
        <v>24</v>
      </c>
      <c r="BV4" s="345" t="s">
        <v>544</v>
      </c>
      <c r="BW4" s="345"/>
      <c r="BX4" s="346" t="s">
        <v>24</v>
      </c>
      <c r="BY4" s="345" t="s">
        <v>544</v>
      </c>
      <c r="BZ4" s="345"/>
      <c r="CA4" s="346" t="s">
        <v>24</v>
      </c>
      <c r="CB4" s="345" t="s">
        <v>544</v>
      </c>
      <c r="CC4" s="345"/>
      <c r="CD4" s="346" t="s">
        <v>24</v>
      </c>
      <c r="CE4" s="345" t="s">
        <v>544</v>
      </c>
      <c r="CF4" s="345"/>
      <c r="CG4" s="346" t="s">
        <v>24</v>
      </c>
      <c r="CH4" s="345" t="s">
        <v>544</v>
      </c>
      <c r="CI4" s="345"/>
      <c r="CJ4" s="346" t="s">
        <v>24</v>
      </c>
      <c r="CK4" s="345" t="s">
        <v>544</v>
      </c>
      <c r="CL4" s="345"/>
      <c r="CM4" s="346" t="s">
        <v>24</v>
      </c>
      <c r="CN4" s="345" t="s">
        <v>544</v>
      </c>
      <c r="CO4" s="345"/>
      <c r="CP4" s="346" t="s">
        <v>24</v>
      </c>
      <c r="CQ4" s="345" t="s">
        <v>544</v>
      </c>
      <c r="CR4" s="345"/>
      <c r="CS4" s="346" t="s">
        <v>24</v>
      </c>
      <c r="CT4" s="345" t="s">
        <v>544</v>
      </c>
      <c r="CU4" s="345"/>
      <c r="CV4" s="346" t="s">
        <v>24</v>
      </c>
      <c r="CW4" s="345" t="s">
        <v>544</v>
      </c>
      <c r="CX4" s="345"/>
      <c r="CY4" s="346" t="s">
        <v>24</v>
      </c>
      <c r="CZ4" s="345" t="s">
        <v>544</v>
      </c>
      <c r="DA4" s="345"/>
    </row>
    <row r="5" spans="1:105" ht="30" customHeight="1" x14ac:dyDescent="0.15">
      <c r="A5" s="352"/>
      <c r="B5" s="352"/>
      <c r="C5" s="352" t="s">
        <v>22</v>
      </c>
      <c r="D5" s="352"/>
      <c r="E5" s="352"/>
      <c r="F5" s="121" t="s">
        <v>545</v>
      </c>
      <c r="G5" s="122" t="s">
        <v>546</v>
      </c>
      <c r="H5" s="122" t="s">
        <v>547</v>
      </c>
      <c r="I5" s="352"/>
      <c r="J5" s="346"/>
      <c r="K5" s="148" t="s">
        <v>545</v>
      </c>
      <c r="L5" s="123" t="s">
        <v>546</v>
      </c>
      <c r="M5" s="346"/>
      <c r="N5" s="148" t="s">
        <v>545</v>
      </c>
      <c r="O5" s="123" t="s">
        <v>546</v>
      </c>
      <c r="P5" s="346"/>
      <c r="Q5" s="148" t="s">
        <v>545</v>
      </c>
      <c r="R5" s="123" t="s">
        <v>546</v>
      </c>
      <c r="S5" s="346"/>
      <c r="T5" s="148" t="s">
        <v>545</v>
      </c>
      <c r="U5" s="123" t="s">
        <v>546</v>
      </c>
      <c r="V5" s="346"/>
      <c r="W5" s="148" t="s">
        <v>545</v>
      </c>
      <c r="X5" s="123" t="s">
        <v>546</v>
      </c>
      <c r="Y5" s="346"/>
      <c r="Z5" s="148" t="s">
        <v>545</v>
      </c>
      <c r="AA5" s="123" t="s">
        <v>546</v>
      </c>
      <c r="AB5" s="346"/>
      <c r="AC5" s="148" t="s">
        <v>545</v>
      </c>
      <c r="AD5" s="123" t="s">
        <v>546</v>
      </c>
      <c r="AE5" s="346"/>
      <c r="AF5" s="148" t="s">
        <v>545</v>
      </c>
      <c r="AG5" s="123" t="s">
        <v>546</v>
      </c>
      <c r="AH5" s="346"/>
      <c r="AI5" s="148" t="s">
        <v>545</v>
      </c>
      <c r="AJ5" s="123" t="s">
        <v>546</v>
      </c>
      <c r="AK5" s="346"/>
      <c r="AL5" s="148" t="s">
        <v>545</v>
      </c>
      <c r="AM5" s="123" t="s">
        <v>546</v>
      </c>
      <c r="AN5" s="346"/>
      <c r="AO5" s="148" t="s">
        <v>545</v>
      </c>
      <c r="AP5" s="123" t="s">
        <v>546</v>
      </c>
      <c r="AQ5" s="346"/>
      <c r="AR5" s="148" t="s">
        <v>545</v>
      </c>
      <c r="AS5" s="123" t="s">
        <v>546</v>
      </c>
      <c r="AT5" s="346"/>
      <c r="AU5" s="148" t="s">
        <v>545</v>
      </c>
      <c r="AV5" s="123" t="s">
        <v>546</v>
      </c>
      <c r="AW5" s="346"/>
      <c r="AX5" s="148" t="s">
        <v>545</v>
      </c>
      <c r="AY5" s="123" t="s">
        <v>546</v>
      </c>
      <c r="AZ5" s="346"/>
      <c r="BA5" s="148" t="s">
        <v>545</v>
      </c>
      <c r="BB5" s="123" t="s">
        <v>546</v>
      </c>
      <c r="BC5" s="346"/>
      <c r="BD5" s="148" t="s">
        <v>545</v>
      </c>
      <c r="BE5" s="123" t="s">
        <v>546</v>
      </c>
      <c r="BF5" s="346"/>
      <c r="BG5" s="148" t="s">
        <v>545</v>
      </c>
      <c r="BH5" s="123" t="s">
        <v>546</v>
      </c>
      <c r="BI5" s="346"/>
      <c r="BJ5" s="148" t="s">
        <v>545</v>
      </c>
      <c r="BK5" s="123" t="s">
        <v>546</v>
      </c>
      <c r="BL5" s="346"/>
      <c r="BM5" s="148" t="s">
        <v>545</v>
      </c>
      <c r="BN5" s="123" t="s">
        <v>546</v>
      </c>
      <c r="BO5" s="346"/>
      <c r="BP5" s="148" t="s">
        <v>545</v>
      </c>
      <c r="BQ5" s="123" t="s">
        <v>546</v>
      </c>
      <c r="BR5" s="346"/>
      <c r="BS5" s="148" t="s">
        <v>545</v>
      </c>
      <c r="BT5" s="123" t="s">
        <v>546</v>
      </c>
      <c r="BU5" s="346"/>
      <c r="BV5" s="148" t="s">
        <v>545</v>
      </c>
      <c r="BW5" s="123" t="s">
        <v>546</v>
      </c>
      <c r="BX5" s="346"/>
      <c r="BY5" s="148" t="s">
        <v>545</v>
      </c>
      <c r="BZ5" s="123" t="s">
        <v>546</v>
      </c>
      <c r="CA5" s="346"/>
      <c r="CB5" s="148" t="s">
        <v>545</v>
      </c>
      <c r="CC5" s="123" t="s">
        <v>546</v>
      </c>
      <c r="CD5" s="346"/>
      <c r="CE5" s="148" t="s">
        <v>545</v>
      </c>
      <c r="CF5" s="123" t="s">
        <v>546</v>
      </c>
      <c r="CG5" s="346"/>
      <c r="CH5" s="148" t="s">
        <v>545</v>
      </c>
      <c r="CI5" s="123" t="s">
        <v>546</v>
      </c>
      <c r="CJ5" s="346"/>
      <c r="CK5" s="148" t="s">
        <v>545</v>
      </c>
      <c r="CL5" s="123" t="s">
        <v>546</v>
      </c>
      <c r="CM5" s="346"/>
      <c r="CN5" s="148" t="s">
        <v>545</v>
      </c>
      <c r="CO5" s="123" t="s">
        <v>546</v>
      </c>
      <c r="CP5" s="346"/>
      <c r="CQ5" s="148" t="s">
        <v>545</v>
      </c>
      <c r="CR5" s="123" t="s">
        <v>546</v>
      </c>
      <c r="CS5" s="346"/>
      <c r="CT5" s="148" t="s">
        <v>545</v>
      </c>
      <c r="CU5" s="123" t="s">
        <v>546</v>
      </c>
      <c r="CV5" s="346"/>
      <c r="CW5" s="148" t="s">
        <v>545</v>
      </c>
      <c r="CX5" s="123" t="s">
        <v>546</v>
      </c>
      <c r="CY5" s="346"/>
      <c r="CZ5" s="148" t="s">
        <v>545</v>
      </c>
      <c r="DA5" s="123" t="s">
        <v>546</v>
      </c>
    </row>
    <row r="6" spans="1:105" ht="30" customHeight="1" x14ac:dyDescent="0.15">
      <c r="A6" s="147">
        <v>1</v>
      </c>
      <c r="B6" s="150" t="s">
        <v>27</v>
      </c>
      <c r="C6" s="255" t="s">
        <v>806</v>
      </c>
      <c r="D6" s="16" t="s">
        <v>253</v>
      </c>
      <c r="E6" s="149" t="str">
        <f>IF(COUNT(J6,M6,P6,S6,V6,Y6,AB6,AE6,AH6,AK6,AN6,AQ6,AT6,AW6,AZ6,BC6,BF6,BI6,BL6,BO6,BR6,BU6,BX6,CA6,CD6,CG6,CJ6,CM6,CP6,CS6,CV6,CY6)=0,"",SUM(J6,M6,P6,S6,V6,Y6,AB6,AE6,AH6,AK6,AN6,AQ6,AT6,AW6,AZ6,BC6,BF6,BI6,BL6,BO6,BR6,BU6,BX6,CA6,CD6,CG6,CJ6,CM6,CP6,CS6,CV6,CY6))</f>
        <v/>
      </c>
      <c r="F6" s="149" t="str">
        <f>IF(COUNT(K6,N6,Q6,T6,W6,Z6,AC6,AF6,AI6,AL6,AO6,AR6,AU6,AX6,BA6,BD6,BG6,BJ6,BM6,BP6,BS6,BV6,BY6,CB6,CE6,CH6,CK6,CN6,CQ6,CT6,CW6,CZ6)=0,"",SUM(K6,N6,Q6,T6,W6,Z6,AC6,AF6,AI6,AL6,AO6,AR6,AU6,AX6,BA6,BD6,BG6,BJ6,BM6,BP6,BS6,BV6,BY6,CB6,CE6,CH6,CK6,CN6,CQ6,CT6,CW6,CZ6))</f>
        <v/>
      </c>
      <c r="G6" s="149" t="str">
        <f>IF(COUNT(L6,O6,R6,U6,X6,AA6,AD6,AG6,AJ6,AM6,AP6,AS6,AV6,AY6,BB6,BE6,BH6,BK6,BN6,BQ6,BT6,BW6,BZ6,CC6,CF6,CI6,CL6,CO6,CR6,CU6,CX6,DA6)=0,"",SUM(L6,O6,R6,U6,X6,AA6,AD6,AG6,AJ6,AM6,AP6,AS6,AV6,AY6,BB6,BE6,BH6,BK6,BN6,BQ6,BT6,BW6,BZ6,CC6,CF6,CI6,CL6,CO6,CR6,CU6,CX6,DA6))</f>
        <v/>
      </c>
      <c r="H6" s="149" t="str">
        <f>IF(COUNT(F6:G6)=0,"",SUM(F6:G6))</f>
        <v/>
      </c>
      <c r="I6" s="18" t="str">
        <f>IF(H6="","",1-H6/E6)</f>
        <v/>
      </c>
      <c r="J6" s="8" t="str">
        <f>IF(COUNT(K6:L6)=0,"",1)</f>
        <v/>
      </c>
      <c r="K6" s="125"/>
      <c r="L6" s="126"/>
      <c r="M6" s="8" t="str">
        <f t="shared" ref="M6" si="0">IF(COUNT(N6:O6)=0,"",1)</f>
        <v/>
      </c>
      <c r="N6" s="125"/>
      <c r="O6" s="126"/>
      <c r="P6" s="8" t="str">
        <f t="shared" ref="P6" si="1">IF(COUNT(Q6:R6)=0,"",1)</f>
        <v/>
      </c>
      <c r="Q6" s="125"/>
      <c r="R6" s="126"/>
      <c r="S6" s="8" t="str">
        <f t="shared" ref="S6" si="2">IF(COUNT(T6:U6)=0,"",1)</f>
        <v/>
      </c>
      <c r="T6" s="125"/>
      <c r="U6" s="126"/>
      <c r="V6" s="8" t="str">
        <f t="shared" ref="V6" si="3">IF(COUNT(W6:X6)=0,"",1)</f>
        <v/>
      </c>
      <c r="W6" s="125"/>
      <c r="X6" s="126"/>
      <c r="Y6" s="8" t="str">
        <f t="shared" ref="Y6" si="4">IF(COUNT(Z6:AA6)=0,"",1)</f>
        <v/>
      </c>
      <c r="Z6" s="125"/>
      <c r="AA6" s="126"/>
      <c r="AB6" s="8" t="str">
        <f t="shared" ref="AB6" si="5">IF(COUNT(AC6:AD6)=0,"",1)</f>
        <v/>
      </c>
      <c r="AC6" s="125"/>
      <c r="AD6" s="126"/>
      <c r="AE6" s="8" t="str">
        <f t="shared" ref="AE6" si="6">IF(COUNT(AF6:AG6)=0,"",1)</f>
        <v/>
      </c>
      <c r="AF6" s="125"/>
      <c r="AG6" s="126"/>
      <c r="AH6" s="8" t="str">
        <f t="shared" ref="AH6" si="7">IF(COUNT(AI6:AJ6)=0,"",1)</f>
        <v/>
      </c>
      <c r="AI6" s="125"/>
      <c r="AJ6" s="126"/>
      <c r="AK6" s="8" t="str">
        <f t="shared" ref="AK6" si="8">IF(COUNT(AL6:AM6)=0,"",1)</f>
        <v/>
      </c>
      <c r="AL6" s="125"/>
      <c r="AM6" s="126"/>
      <c r="AN6" s="8" t="str">
        <f t="shared" ref="AN6" si="9">IF(COUNT(AO6:AP6)=0,"",1)</f>
        <v/>
      </c>
      <c r="AO6" s="125"/>
      <c r="AP6" s="126"/>
      <c r="AQ6" s="8" t="str">
        <f t="shared" ref="AQ6" si="10">IF(COUNT(AR6:AS6)=0,"",1)</f>
        <v/>
      </c>
      <c r="AR6" s="125"/>
      <c r="AS6" s="126"/>
      <c r="AT6" s="8" t="str">
        <f t="shared" ref="AT6" si="11">IF(COUNT(AU6:AV6)=0,"",1)</f>
        <v/>
      </c>
      <c r="AU6" s="125"/>
      <c r="AV6" s="126"/>
      <c r="AW6" s="8" t="str">
        <f t="shared" ref="AW6" si="12">IF(COUNT(AX6:AY6)=0,"",1)</f>
        <v/>
      </c>
      <c r="AX6" s="125"/>
      <c r="AY6" s="126"/>
      <c r="AZ6" s="8" t="str">
        <f t="shared" ref="AZ6" si="13">IF(COUNT(BA6:BB6)=0,"",1)</f>
        <v/>
      </c>
      <c r="BA6" s="125"/>
      <c r="BB6" s="126"/>
      <c r="BC6" s="8" t="str">
        <f t="shared" ref="BC6" si="14">IF(COUNT(BD6:BE6)=0,"",1)</f>
        <v/>
      </c>
      <c r="BD6" s="125"/>
      <c r="BE6" s="126"/>
      <c r="BF6" s="8" t="str">
        <f t="shared" ref="BF6" si="15">IF(COUNT(BG6:BH6)=0,"",1)</f>
        <v/>
      </c>
      <c r="BG6" s="125"/>
      <c r="BH6" s="126"/>
      <c r="BI6" s="8" t="str">
        <f t="shared" ref="BI6" si="16">IF(COUNT(BJ6:BK6)=0,"",1)</f>
        <v/>
      </c>
      <c r="BJ6" s="125"/>
      <c r="BK6" s="126"/>
      <c r="BL6" s="8" t="str">
        <f t="shared" ref="BL6" si="17">IF(COUNT(BM6:BN6)=0,"",1)</f>
        <v/>
      </c>
      <c r="BM6" s="125"/>
      <c r="BN6" s="126"/>
      <c r="BO6" s="8" t="str">
        <f t="shared" ref="BO6" si="18">IF(COUNT(BP6:BQ6)=0,"",1)</f>
        <v/>
      </c>
      <c r="BP6" s="125"/>
      <c r="BQ6" s="126"/>
      <c r="BR6" s="8" t="str">
        <f t="shared" ref="BR6" si="19">IF(COUNT(BS6:BT6)=0,"",1)</f>
        <v/>
      </c>
      <c r="BS6" s="125"/>
      <c r="BT6" s="126"/>
      <c r="BU6" s="8" t="str">
        <f t="shared" ref="BU6" si="20">IF(COUNT(BV6:BW6)=0,"",1)</f>
        <v/>
      </c>
      <c r="BV6" s="125"/>
      <c r="BW6" s="126"/>
      <c r="BX6" s="8" t="str">
        <f t="shared" ref="BX6" si="21">IF(COUNT(BY6:BZ6)=0,"",1)</f>
        <v/>
      </c>
      <c r="BY6" s="125"/>
      <c r="BZ6" s="126"/>
      <c r="CA6" s="8" t="str">
        <f t="shared" ref="CA6" si="22">IF(COUNT(CB6:CC6)=0,"",1)</f>
        <v/>
      </c>
      <c r="CB6" s="125"/>
      <c r="CC6" s="126"/>
      <c r="CD6" s="8" t="str">
        <f t="shared" ref="CD6" si="23">IF(COUNT(CE6:CF6)=0,"",1)</f>
        <v/>
      </c>
      <c r="CE6" s="125"/>
      <c r="CF6" s="126"/>
      <c r="CG6" s="8" t="str">
        <f t="shared" ref="CG6" si="24">IF(COUNT(CH6:CI6)=0,"",1)</f>
        <v/>
      </c>
      <c r="CH6" s="125"/>
      <c r="CI6" s="126"/>
      <c r="CJ6" s="8" t="str">
        <f t="shared" ref="CJ6" si="25">IF(COUNT(CK6:CL6)=0,"",1)</f>
        <v/>
      </c>
      <c r="CK6" s="125"/>
      <c r="CL6" s="126"/>
      <c r="CM6" s="8" t="str">
        <f t="shared" ref="CM6" si="26">IF(COUNT(CN6:CO6)=0,"",1)</f>
        <v/>
      </c>
      <c r="CN6" s="125"/>
      <c r="CO6" s="126"/>
      <c r="CP6" s="8" t="str">
        <f t="shared" ref="CP6" si="27">IF(COUNT(CQ6:CR6)=0,"",1)</f>
        <v/>
      </c>
      <c r="CQ6" s="125"/>
      <c r="CR6" s="126"/>
      <c r="CS6" s="8" t="str">
        <f t="shared" ref="CS6" si="28">IF(COUNT(CT6:CU6)=0,"",1)</f>
        <v/>
      </c>
      <c r="CT6" s="125"/>
      <c r="CU6" s="126"/>
      <c r="CV6" s="8" t="str">
        <f t="shared" ref="CV6" si="29">IF(COUNT(CW6:CX6)=0,"",1)</f>
        <v/>
      </c>
      <c r="CW6" s="125"/>
      <c r="CX6" s="126"/>
      <c r="CY6" s="8" t="str">
        <f t="shared" ref="CY6" si="30">IF(COUNT(CZ6:DA6)=0,"",1)</f>
        <v/>
      </c>
      <c r="CZ6" s="125"/>
      <c r="DA6" s="126"/>
    </row>
    <row r="7" spans="1:105" ht="30" customHeight="1" x14ac:dyDescent="0.15">
      <c r="A7" s="147">
        <v>2</v>
      </c>
      <c r="B7" s="151" t="s">
        <v>28</v>
      </c>
      <c r="C7" s="260" t="s">
        <v>789</v>
      </c>
      <c r="D7" s="153" t="s">
        <v>255</v>
      </c>
      <c r="E7" s="149" t="str">
        <f t="shared" ref="E7:G23" si="31">IF(COUNT(J7,M7,P7,S7,V7,Y7,AB7,AE7,AH7,AK7,AN7,AQ7,AT7,AW7,AZ7,BC7,BF7,BI7,BL7,BO7,BR7,BU7,BX7,CA7,CD7,CG7,CJ7,CM7,CP7,CS7,CV7,CY7)=0,"",SUM(J7,M7,P7,S7,V7,Y7,AB7,AE7,AH7,AK7,AN7,AQ7,AT7,AW7,AZ7,BC7,BF7,BI7,BL7,BO7,BR7,BU7,BX7,CA7,CD7,CG7,CJ7,CM7,CP7,CS7,CV7,CY7))</f>
        <v/>
      </c>
      <c r="F7" s="149" t="str">
        <f t="shared" si="31"/>
        <v/>
      </c>
      <c r="G7" s="149" t="str">
        <f t="shared" si="31"/>
        <v/>
      </c>
      <c r="H7" s="149" t="str">
        <f t="shared" ref="H7:H23" si="32">IF(COUNT(F7:G7)=0,"",SUM(F7:G7))</f>
        <v/>
      </c>
      <c r="I7" s="18" t="str">
        <f t="shared" ref="I7:I23" si="33">IF(H7="","",1-H7/E7)</f>
        <v/>
      </c>
      <c r="J7" s="8" t="str">
        <f>IF(COUNT(K7:L7)=0,"",3)</f>
        <v/>
      </c>
      <c r="K7" s="125"/>
      <c r="L7" s="126"/>
      <c r="M7" s="8" t="str">
        <f t="shared" ref="M7" si="34">IF(COUNT(N7:O7)=0,"",3)</f>
        <v/>
      </c>
      <c r="N7" s="125"/>
      <c r="O7" s="126"/>
      <c r="P7" s="8" t="str">
        <f t="shared" ref="P7" si="35">IF(COUNT(Q7:R7)=0,"",3)</f>
        <v/>
      </c>
      <c r="Q7" s="125"/>
      <c r="R7" s="126"/>
      <c r="S7" s="8" t="str">
        <f t="shared" ref="S7" si="36">IF(COUNT(T7:U7)=0,"",3)</f>
        <v/>
      </c>
      <c r="T7" s="125"/>
      <c r="U7" s="126"/>
      <c r="V7" s="8" t="str">
        <f t="shared" ref="V7" si="37">IF(COUNT(W7:X7)=0,"",3)</f>
        <v/>
      </c>
      <c r="W7" s="125"/>
      <c r="X7" s="126"/>
      <c r="Y7" s="8" t="str">
        <f t="shared" ref="Y7" si="38">IF(COUNT(Z7:AA7)=0,"",3)</f>
        <v/>
      </c>
      <c r="Z7" s="125"/>
      <c r="AA7" s="126"/>
      <c r="AB7" s="8" t="str">
        <f t="shared" ref="AB7" si="39">IF(COUNT(AC7:AD7)=0,"",3)</f>
        <v/>
      </c>
      <c r="AC7" s="125"/>
      <c r="AD7" s="126"/>
      <c r="AE7" s="8" t="str">
        <f t="shared" ref="AE7" si="40">IF(COUNT(AF7:AG7)=0,"",3)</f>
        <v/>
      </c>
      <c r="AF7" s="125"/>
      <c r="AG7" s="126"/>
      <c r="AH7" s="8" t="str">
        <f t="shared" ref="AH7" si="41">IF(COUNT(AI7:AJ7)=0,"",3)</f>
        <v/>
      </c>
      <c r="AI7" s="125"/>
      <c r="AJ7" s="126"/>
      <c r="AK7" s="8" t="str">
        <f t="shared" ref="AK7" si="42">IF(COUNT(AL7:AM7)=0,"",3)</f>
        <v/>
      </c>
      <c r="AL7" s="125"/>
      <c r="AM7" s="126"/>
      <c r="AN7" s="8" t="str">
        <f t="shared" ref="AN7" si="43">IF(COUNT(AO7:AP7)=0,"",3)</f>
        <v/>
      </c>
      <c r="AO7" s="125"/>
      <c r="AP7" s="126"/>
      <c r="AQ7" s="8" t="str">
        <f t="shared" ref="AQ7" si="44">IF(COUNT(AR7:AS7)=0,"",3)</f>
        <v/>
      </c>
      <c r="AR7" s="125"/>
      <c r="AS7" s="126"/>
      <c r="AT7" s="8" t="str">
        <f t="shared" ref="AT7" si="45">IF(COUNT(AU7:AV7)=0,"",3)</f>
        <v/>
      </c>
      <c r="AU7" s="125"/>
      <c r="AV7" s="126"/>
      <c r="AW7" s="8" t="str">
        <f t="shared" ref="AW7" si="46">IF(COUNT(AX7:AY7)=0,"",3)</f>
        <v/>
      </c>
      <c r="AX7" s="125"/>
      <c r="AY7" s="126"/>
      <c r="AZ7" s="8" t="str">
        <f t="shared" ref="AZ7" si="47">IF(COUNT(BA7:BB7)=0,"",3)</f>
        <v/>
      </c>
      <c r="BA7" s="125"/>
      <c r="BB7" s="126"/>
      <c r="BC7" s="8" t="str">
        <f t="shared" ref="BC7" si="48">IF(COUNT(BD7:BE7)=0,"",3)</f>
        <v/>
      </c>
      <c r="BD7" s="125"/>
      <c r="BE7" s="126"/>
      <c r="BF7" s="8" t="str">
        <f t="shared" ref="BF7" si="49">IF(COUNT(BG7:BH7)=0,"",3)</f>
        <v/>
      </c>
      <c r="BG7" s="125"/>
      <c r="BH7" s="126"/>
      <c r="BI7" s="8" t="str">
        <f t="shared" ref="BI7" si="50">IF(COUNT(BJ7:BK7)=0,"",3)</f>
        <v/>
      </c>
      <c r="BJ7" s="125"/>
      <c r="BK7" s="126"/>
      <c r="BL7" s="8" t="str">
        <f t="shared" ref="BL7" si="51">IF(COUNT(BM7:BN7)=0,"",3)</f>
        <v/>
      </c>
      <c r="BM7" s="125"/>
      <c r="BN7" s="126"/>
      <c r="BO7" s="8" t="str">
        <f t="shared" ref="BO7" si="52">IF(COUNT(BP7:BQ7)=0,"",3)</f>
        <v/>
      </c>
      <c r="BP7" s="125"/>
      <c r="BQ7" s="126"/>
      <c r="BR7" s="8" t="str">
        <f t="shared" ref="BR7" si="53">IF(COUNT(BS7:BT7)=0,"",3)</f>
        <v/>
      </c>
      <c r="BS7" s="125"/>
      <c r="BT7" s="126"/>
      <c r="BU7" s="8" t="str">
        <f t="shared" ref="BU7" si="54">IF(COUNT(BV7:BW7)=0,"",3)</f>
        <v/>
      </c>
      <c r="BV7" s="125"/>
      <c r="BW7" s="126"/>
      <c r="BX7" s="8" t="str">
        <f t="shared" ref="BX7" si="55">IF(COUNT(BY7:BZ7)=0,"",3)</f>
        <v/>
      </c>
      <c r="BY7" s="125"/>
      <c r="BZ7" s="126"/>
      <c r="CA7" s="8" t="str">
        <f t="shared" ref="CA7" si="56">IF(COUNT(CB7:CC7)=0,"",3)</f>
        <v/>
      </c>
      <c r="CB7" s="125"/>
      <c r="CC7" s="126"/>
      <c r="CD7" s="8" t="str">
        <f t="shared" ref="CD7" si="57">IF(COUNT(CE7:CF7)=0,"",3)</f>
        <v/>
      </c>
      <c r="CE7" s="125"/>
      <c r="CF7" s="126"/>
      <c r="CG7" s="8" t="str">
        <f t="shared" ref="CG7" si="58">IF(COUNT(CH7:CI7)=0,"",3)</f>
        <v/>
      </c>
      <c r="CH7" s="125"/>
      <c r="CI7" s="126"/>
      <c r="CJ7" s="8" t="str">
        <f t="shared" ref="CJ7" si="59">IF(COUNT(CK7:CL7)=0,"",3)</f>
        <v/>
      </c>
      <c r="CK7" s="125"/>
      <c r="CL7" s="126"/>
      <c r="CM7" s="8" t="str">
        <f t="shared" ref="CM7" si="60">IF(COUNT(CN7:CO7)=0,"",3)</f>
        <v/>
      </c>
      <c r="CN7" s="125"/>
      <c r="CO7" s="126"/>
      <c r="CP7" s="8" t="str">
        <f t="shared" ref="CP7" si="61">IF(COUNT(CQ7:CR7)=0,"",3)</f>
        <v/>
      </c>
      <c r="CQ7" s="125"/>
      <c r="CR7" s="126"/>
      <c r="CS7" s="8" t="str">
        <f t="shared" ref="CS7" si="62">IF(COUNT(CT7:CU7)=0,"",3)</f>
        <v/>
      </c>
      <c r="CT7" s="125"/>
      <c r="CU7" s="126"/>
      <c r="CV7" s="8" t="str">
        <f t="shared" ref="CV7" si="63">IF(COUNT(CW7:CX7)=0,"",3)</f>
        <v/>
      </c>
      <c r="CW7" s="125"/>
      <c r="CX7" s="126"/>
      <c r="CY7" s="8" t="str">
        <f t="shared" ref="CY7" si="64">IF(COUNT(CZ7:DA7)=0,"",3)</f>
        <v/>
      </c>
      <c r="CZ7" s="125"/>
      <c r="DA7" s="126"/>
    </row>
    <row r="8" spans="1:105" ht="30" customHeight="1" x14ac:dyDescent="0.15">
      <c r="A8" s="147">
        <v>3</v>
      </c>
      <c r="B8" s="150" t="s">
        <v>430</v>
      </c>
      <c r="C8" s="251" t="s">
        <v>807</v>
      </c>
      <c r="D8" s="16" t="s">
        <v>256</v>
      </c>
      <c r="E8" s="149" t="str">
        <f t="shared" si="31"/>
        <v/>
      </c>
      <c r="F8" s="149" t="str">
        <f t="shared" si="31"/>
        <v/>
      </c>
      <c r="G8" s="149" t="str">
        <f t="shared" si="31"/>
        <v/>
      </c>
      <c r="H8" s="149" t="str">
        <f t="shared" si="32"/>
        <v/>
      </c>
      <c r="I8" s="18" t="str">
        <f t="shared" si="33"/>
        <v/>
      </c>
      <c r="J8" s="8" t="str">
        <f t="shared" ref="J8:J23" si="65">IF(COUNT(K8:L8)=0,"",1)</f>
        <v/>
      </c>
      <c r="K8" s="125"/>
      <c r="L8" s="126"/>
      <c r="M8" s="8" t="str">
        <f t="shared" ref="M8" si="66">IF(COUNT(N8:O8)=0,"",1)</f>
        <v/>
      </c>
      <c r="N8" s="125"/>
      <c r="O8" s="126"/>
      <c r="P8" s="8" t="str">
        <f t="shared" ref="P8" si="67">IF(COUNT(Q8:R8)=0,"",1)</f>
        <v/>
      </c>
      <c r="Q8" s="125"/>
      <c r="R8" s="126"/>
      <c r="S8" s="8" t="str">
        <f t="shared" ref="S8" si="68">IF(COUNT(T8:U8)=0,"",1)</f>
        <v/>
      </c>
      <c r="T8" s="125"/>
      <c r="U8" s="126"/>
      <c r="V8" s="8" t="str">
        <f t="shared" ref="V8" si="69">IF(COUNT(W8:X8)=0,"",1)</f>
        <v/>
      </c>
      <c r="W8" s="125"/>
      <c r="X8" s="126"/>
      <c r="Y8" s="8" t="str">
        <f t="shared" ref="Y8" si="70">IF(COUNT(Z8:AA8)=0,"",1)</f>
        <v/>
      </c>
      <c r="Z8" s="125"/>
      <c r="AA8" s="126"/>
      <c r="AB8" s="8" t="str">
        <f t="shared" ref="AB8" si="71">IF(COUNT(AC8:AD8)=0,"",1)</f>
        <v/>
      </c>
      <c r="AC8" s="125"/>
      <c r="AD8" s="126"/>
      <c r="AE8" s="8" t="str">
        <f t="shared" ref="AE8" si="72">IF(COUNT(AF8:AG8)=0,"",1)</f>
        <v/>
      </c>
      <c r="AF8" s="125"/>
      <c r="AG8" s="126"/>
      <c r="AH8" s="8" t="str">
        <f t="shared" ref="AH8" si="73">IF(COUNT(AI8:AJ8)=0,"",1)</f>
        <v/>
      </c>
      <c r="AI8" s="125"/>
      <c r="AJ8" s="126"/>
      <c r="AK8" s="8" t="str">
        <f t="shared" ref="AK8" si="74">IF(COUNT(AL8:AM8)=0,"",1)</f>
        <v/>
      </c>
      <c r="AL8" s="125"/>
      <c r="AM8" s="126"/>
      <c r="AN8" s="8" t="str">
        <f t="shared" ref="AN8" si="75">IF(COUNT(AO8:AP8)=0,"",1)</f>
        <v/>
      </c>
      <c r="AO8" s="125"/>
      <c r="AP8" s="126"/>
      <c r="AQ8" s="8" t="str">
        <f t="shared" ref="AQ8" si="76">IF(COUNT(AR8:AS8)=0,"",1)</f>
        <v/>
      </c>
      <c r="AR8" s="125"/>
      <c r="AS8" s="126"/>
      <c r="AT8" s="8" t="str">
        <f t="shared" ref="AT8" si="77">IF(COUNT(AU8:AV8)=0,"",1)</f>
        <v/>
      </c>
      <c r="AU8" s="125"/>
      <c r="AV8" s="126"/>
      <c r="AW8" s="8" t="str">
        <f t="shared" ref="AW8" si="78">IF(COUNT(AX8:AY8)=0,"",1)</f>
        <v/>
      </c>
      <c r="AX8" s="125"/>
      <c r="AY8" s="126"/>
      <c r="AZ8" s="8" t="str">
        <f t="shared" ref="AZ8" si="79">IF(COUNT(BA8:BB8)=0,"",1)</f>
        <v/>
      </c>
      <c r="BA8" s="125"/>
      <c r="BB8" s="126"/>
      <c r="BC8" s="8" t="str">
        <f t="shared" ref="BC8" si="80">IF(COUNT(BD8:BE8)=0,"",1)</f>
        <v/>
      </c>
      <c r="BD8" s="125"/>
      <c r="BE8" s="126"/>
      <c r="BF8" s="8" t="str">
        <f t="shared" ref="BF8" si="81">IF(COUNT(BG8:BH8)=0,"",1)</f>
        <v/>
      </c>
      <c r="BG8" s="125"/>
      <c r="BH8" s="126"/>
      <c r="BI8" s="8" t="str">
        <f t="shared" ref="BI8" si="82">IF(COUNT(BJ8:BK8)=0,"",1)</f>
        <v/>
      </c>
      <c r="BJ8" s="125"/>
      <c r="BK8" s="126"/>
      <c r="BL8" s="8" t="str">
        <f t="shared" ref="BL8" si="83">IF(COUNT(BM8:BN8)=0,"",1)</f>
        <v/>
      </c>
      <c r="BM8" s="125"/>
      <c r="BN8" s="126"/>
      <c r="BO8" s="8" t="str">
        <f t="shared" ref="BO8" si="84">IF(COUNT(BP8:BQ8)=0,"",1)</f>
        <v/>
      </c>
      <c r="BP8" s="125"/>
      <c r="BQ8" s="126"/>
      <c r="BR8" s="8" t="str">
        <f t="shared" ref="BR8" si="85">IF(COUNT(BS8:BT8)=0,"",1)</f>
        <v/>
      </c>
      <c r="BS8" s="125"/>
      <c r="BT8" s="126"/>
      <c r="BU8" s="8" t="str">
        <f t="shared" ref="BU8" si="86">IF(COUNT(BV8:BW8)=0,"",1)</f>
        <v/>
      </c>
      <c r="BV8" s="125"/>
      <c r="BW8" s="126"/>
      <c r="BX8" s="8" t="str">
        <f t="shared" ref="BX8" si="87">IF(COUNT(BY8:BZ8)=0,"",1)</f>
        <v/>
      </c>
      <c r="BY8" s="125"/>
      <c r="BZ8" s="126"/>
      <c r="CA8" s="8" t="str">
        <f t="shared" ref="CA8" si="88">IF(COUNT(CB8:CC8)=0,"",1)</f>
        <v/>
      </c>
      <c r="CB8" s="125"/>
      <c r="CC8" s="126"/>
      <c r="CD8" s="8" t="str">
        <f t="shared" ref="CD8" si="89">IF(COUNT(CE8:CF8)=0,"",1)</f>
        <v/>
      </c>
      <c r="CE8" s="125"/>
      <c r="CF8" s="126"/>
      <c r="CG8" s="8" t="str">
        <f t="shared" ref="CG8" si="90">IF(COUNT(CH8:CI8)=0,"",1)</f>
        <v/>
      </c>
      <c r="CH8" s="125"/>
      <c r="CI8" s="126"/>
      <c r="CJ8" s="8" t="str">
        <f t="shared" ref="CJ8" si="91">IF(COUNT(CK8:CL8)=0,"",1)</f>
        <v/>
      </c>
      <c r="CK8" s="125"/>
      <c r="CL8" s="126"/>
      <c r="CM8" s="8" t="str">
        <f t="shared" ref="CM8" si="92">IF(COUNT(CN8:CO8)=0,"",1)</f>
        <v/>
      </c>
      <c r="CN8" s="125"/>
      <c r="CO8" s="126"/>
      <c r="CP8" s="8" t="str">
        <f t="shared" ref="CP8" si="93">IF(COUNT(CQ8:CR8)=0,"",1)</f>
        <v/>
      </c>
      <c r="CQ8" s="125"/>
      <c r="CR8" s="126"/>
      <c r="CS8" s="8" t="str">
        <f t="shared" ref="CS8" si="94">IF(COUNT(CT8:CU8)=0,"",1)</f>
        <v/>
      </c>
      <c r="CT8" s="125"/>
      <c r="CU8" s="126"/>
      <c r="CV8" s="8" t="str">
        <f t="shared" ref="CV8" si="95">IF(COUNT(CW8:CX8)=0,"",1)</f>
        <v/>
      </c>
      <c r="CW8" s="125"/>
      <c r="CX8" s="126"/>
      <c r="CY8" s="8" t="str">
        <f t="shared" ref="CY8" si="96">IF(COUNT(CZ8:DA8)=0,"",1)</f>
        <v/>
      </c>
      <c r="CZ8" s="125"/>
      <c r="DA8" s="126"/>
    </row>
    <row r="9" spans="1:105" ht="30" customHeight="1" x14ac:dyDescent="0.15">
      <c r="A9" s="147">
        <v>4</v>
      </c>
      <c r="B9" s="150" t="s">
        <v>432</v>
      </c>
      <c r="C9" s="256" t="s">
        <v>791</v>
      </c>
      <c r="D9" s="16" t="s">
        <v>257</v>
      </c>
      <c r="E9" s="149" t="str">
        <f t="shared" si="31"/>
        <v/>
      </c>
      <c r="F9" s="149" t="str">
        <f t="shared" si="31"/>
        <v/>
      </c>
      <c r="G9" s="149" t="str">
        <f t="shared" si="31"/>
        <v/>
      </c>
      <c r="H9" s="149" t="str">
        <f t="shared" si="32"/>
        <v/>
      </c>
      <c r="I9" s="18" t="str">
        <f t="shared" si="33"/>
        <v/>
      </c>
      <c r="J9" s="8" t="str">
        <f>IF(COUNT(K9:L9)=0,"",5)</f>
        <v/>
      </c>
      <c r="K9" s="125"/>
      <c r="L9" s="126"/>
      <c r="M9" s="8" t="str">
        <f t="shared" ref="M9:M10" si="97">IF(COUNT(N9:O9)=0,"",5)</f>
        <v/>
      </c>
      <c r="N9" s="125"/>
      <c r="O9" s="126"/>
      <c r="P9" s="8" t="str">
        <f t="shared" ref="P9:P10" si="98">IF(COUNT(Q9:R9)=0,"",5)</f>
        <v/>
      </c>
      <c r="Q9" s="125"/>
      <c r="R9" s="126"/>
      <c r="S9" s="8" t="str">
        <f t="shared" ref="S9:S10" si="99">IF(COUNT(T9:U9)=0,"",5)</f>
        <v/>
      </c>
      <c r="T9" s="125"/>
      <c r="U9" s="126"/>
      <c r="V9" s="8" t="str">
        <f t="shared" ref="V9:V10" si="100">IF(COUNT(W9:X9)=0,"",5)</f>
        <v/>
      </c>
      <c r="W9" s="125"/>
      <c r="X9" s="126"/>
      <c r="Y9" s="8" t="str">
        <f t="shared" ref="Y9:Y10" si="101">IF(COUNT(Z9:AA9)=0,"",5)</f>
        <v/>
      </c>
      <c r="Z9" s="125"/>
      <c r="AA9" s="126"/>
      <c r="AB9" s="8" t="str">
        <f t="shared" ref="AB9:AB10" si="102">IF(COUNT(AC9:AD9)=0,"",5)</f>
        <v/>
      </c>
      <c r="AC9" s="125"/>
      <c r="AD9" s="126"/>
      <c r="AE9" s="8" t="str">
        <f t="shared" ref="AE9:AE10" si="103">IF(COUNT(AF9:AG9)=0,"",5)</f>
        <v/>
      </c>
      <c r="AF9" s="125"/>
      <c r="AG9" s="126"/>
      <c r="AH9" s="8" t="str">
        <f t="shared" ref="AH9:AH10" si="104">IF(COUNT(AI9:AJ9)=0,"",5)</f>
        <v/>
      </c>
      <c r="AI9" s="125"/>
      <c r="AJ9" s="126"/>
      <c r="AK9" s="8" t="str">
        <f t="shared" ref="AK9:AK10" si="105">IF(COUNT(AL9:AM9)=0,"",5)</f>
        <v/>
      </c>
      <c r="AL9" s="125"/>
      <c r="AM9" s="126"/>
      <c r="AN9" s="8" t="str">
        <f t="shared" ref="AN9:AN10" si="106">IF(COUNT(AO9:AP9)=0,"",5)</f>
        <v/>
      </c>
      <c r="AO9" s="125"/>
      <c r="AP9" s="126"/>
      <c r="AQ9" s="8" t="str">
        <f t="shared" ref="AQ9:AQ10" si="107">IF(COUNT(AR9:AS9)=0,"",5)</f>
        <v/>
      </c>
      <c r="AR9" s="125"/>
      <c r="AS9" s="126"/>
      <c r="AT9" s="8" t="str">
        <f t="shared" ref="AT9:AT10" si="108">IF(COUNT(AU9:AV9)=0,"",5)</f>
        <v/>
      </c>
      <c r="AU9" s="125"/>
      <c r="AV9" s="126"/>
      <c r="AW9" s="8" t="str">
        <f t="shared" ref="AW9:AW10" si="109">IF(COUNT(AX9:AY9)=0,"",5)</f>
        <v/>
      </c>
      <c r="AX9" s="125"/>
      <c r="AY9" s="126"/>
      <c r="AZ9" s="8" t="str">
        <f t="shared" ref="AZ9:AZ10" si="110">IF(COUNT(BA9:BB9)=0,"",5)</f>
        <v/>
      </c>
      <c r="BA9" s="125"/>
      <c r="BB9" s="126"/>
      <c r="BC9" s="8" t="str">
        <f t="shared" ref="BC9:BC10" si="111">IF(COUNT(BD9:BE9)=0,"",5)</f>
        <v/>
      </c>
      <c r="BD9" s="125"/>
      <c r="BE9" s="126"/>
      <c r="BF9" s="8" t="str">
        <f t="shared" ref="BF9:BF10" si="112">IF(COUNT(BG9:BH9)=0,"",5)</f>
        <v/>
      </c>
      <c r="BG9" s="125"/>
      <c r="BH9" s="126"/>
      <c r="BI9" s="8" t="str">
        <f t="shared" ref="BI9:BI10" si="113">IF(COUNT(BJ9:BK9)=0,"",5)</f>
        <v/>
      </c>
      <c r="BJ9" s="125"/>
      <c r="BK9" s="126"/>
      <c r="BL9" s="8" t="str">
        <f t="shared" ref="BL9:BL10" si="114">IF(COUNT(BM9:BN9)=0,"",5)</f>
        <v/>
      </c>
      <c r="BM9" s="125"/>
      <c r="BN9" s="126"/>
      <c r="BO9" s="8" t="str">
        <f t="shared" ref="BO9:BO10" si="115">IF(COUNT(BP9:BQ9)=0,"",5)</f>
        <v/>
      </c>
      <c r="BP9" s="125"/>
      <c r="BQ9" s="126"/>
      <c r="BR9" s="8" t="str">
        <f t="shared" ref="BR9:BR10" si="116">IF(COUNT(BS9:BT9)=0,"",5)</f>
        <v/>
      </c>
      <c r="BS9" s="125"/>
      <c r="BT9" s="126"/>
      <c r="BU9" s="8" t="str">
        <f t="shared" ref="BU9:BU10" si="117">IF(COUNT(BV9:BW9)=0,"",5)</f>
        <v/>
      </c>
      <c r="BV9" s="125"/>
      <c r="BW9" s="126"/>
      <c r="BX9" s="8" t="str">
        <f t="shared" ref="BX9:BX10" si="118">IF(COUNT(BY9:BZ9)=0,"",5)</f>
        <v/>
      </c>
      <c r="BY9" s="125"/>
      <c r="BZ9" s="126"/>
      <c r="CA9" s="8" t="str">
        <f t="shared" ref="CA9:CA10" si="119">IF(COUNT(CB9:CC9)=0,"",5)</f>
        <v/>
      </c>
      <c r="CB9" s="125"/>
      <c r="CC9" s="126"/>
      <c r="CD9" s="8" t="str">
        <f t="shared" ref="CD9:CD10" si="120">IF(COUNT(CE9:CF9)=0,"",5)</f>
        <v/>
      </c>
      <c r="CE9" s="125"/>
      <c r="CF9" s="126"/>
      <c r="CG9" s="8" t="str">
        <f t="shared" ref="CG9:CG10" si="121">IF(COUNT(CH9:CI9)=0,"",5)</f>
        <v/>
      </c>
      <c r="CH9" s="125"/>
      <c r="CI9" s="126"/>
      <c r="CJ9" s="8" t="str">
        <f t="shared" ref="CJ9:CJ10" si="122">IF(COUNT(CK9:CL9)=0,"",5)</f>
        <v/>
      </c>
      <c r="CK9" s="125"/>
      <c r="CL9" s="126"/>
      <c r="CM9" s="8" t="str">
        <f t="shared" ref="CM9:CM10" si="123">IF(COUNT(CN9:CO9)=0,"",5)</f>
        <v/>
      </c>
      <c r="CN9" s="125"/>
      <c r="CO9" s="126"/>
      <c r="CP9" s="8" t="str">
        <f t="shared" ref="CP9:CP10" si="124">IF(COUNT(CQ9:CR9)=0,"",5)</f>
        <v/>
      </c>
      <c r="CQ9" s="125"/>
      <c r="CR9" s="126"/>
      <c r="CS9" s="8" t="str">
        <f t="shared" ref="CS9:CS10" si="125">IF(COUNT(CT9:CU9)=0,"",5)</f>
        <v/>
      </c>
      <c r="CT9" s="125"/>
      <c r="CU9" s="126"/>
      <c r="CV9" s="8" t="str">
        <f t="shared" ref="CV9:CV10" si="126">IF(COUNT(CW9:CX9)=0,"",5)</f>
        <v/>
      </c>
      <c r="CW9" s="125"/>
      <c r="CX9" s="126"/>
      <c r="CY9" s="8" t="str">
        <f t="shared" ref="CY9:CY10" si="127">IF(COUNT(CZ9:DA9)=0,"",5)</f>
        <v/>
      </c>
      <c r="CZ9" s="125"/>
      <c r="DA9" s="126"/>
    </row>
    <row r="10" spans="1:105" ht="30" customHeight="1" x14ac:dyDescent="0.15">
      <c r="A10" s="147">
        <v>5</v>
      </c>
      <c r="B10" s="150" t="s">
        <v>29</v>
      </c>
      <c r="C10" s="256" t="s">
        <v>792</v>
      </c>
      <c r="D10" s="16" t="s">
        <v>257</v>
      </c>
      <c r="E10" s="149" t="str">
        <f t="shared" si="31"/>
        <v/>
      </c>
      <c r="F10" s="149" t="str">
        <f t="shared" si="31"/>
        <v/>
      </c>
      <c r="G10" s="149" t="str">
        <f t="shared" si="31"/>
        <v/>
      </c>
      <c r="H10" s="149" t="str">
        <f t="shared" si="32"/>
        <v/>
      </c>
      <c r="I10" s="18" t="str">
        <f t="shared" si="33"/>
        <v/>
      </c>
      <c r="J10" s="8" t="str">
        <f>IF(COUNT(K10:L10)=0,"",5)</f>
        <v/>
      </c>
      <c r="K10" s="125"/>
      <c r="L10" s="126"/>
      <c r="M10" s="8" t="str">
        <f t="shared" si="97"/>
        <v/>
      </c>
      <c r="N10" s="125"/>
      <c r="O10" s="126"/>
      <c r="P10" s="8" t="str">
        <f t="shared" si="98"/>
        <v/>
      </c>
      <c r="Q10" s="125"/>
      <c r="R10" s="126"/>
      <c r="S10" s="8" t="str">
        <f t="shared" si="99"/>
        <v/>
      </c>
      <c r="T10" s="125"/>
      <c r="U10" s="126"/>
      <c r="V10" s="8" t="str">
        <f t="shared" si="100"/>
        <v/>
      </c>
      <c r="W10" s="125"/>
      <c r="X10" s="126"/>
      <c r="Y10" s="8" t="str">
        <f t="shared" si="101"/>
        <v/>
      </c>
      <c r="Z10" s="125"/>
      <c r="AA10" s="126"/>
      <c r="AB10" s="8" t="str">
        <f t="shared" si="102"/>
        <v/>
      </c>
      <c r="AC10" s="125"/>
      <c r="AD10" s="126"/>
      <c r="AE10" s="8" t="str">
        <f t="shared" si="103"/>
        <v/>
      </c>
      <c r="AF10" s="125"/>
      <c r="AG10" s="126"/>
      <c r="AH10" s="8" t="str">
        <f t="shared" si="104"/>
        <v/>
      </c>
      <c r="AI10" s="125"/>
      <c r="AJ10" s="126"/>
      <c r="AK10" s="8" t="str">
        <f t="shared" si="105"/>
        <v/>
      </c>
      <c r="AL10" s="125"/>
      <c r="AM10" s="126"/>
      <c r="AN10" s="8" t="str">
        <f t="shared" si="106"/>
        <v/>
      </c>
      <c r="AO10" s="125"/>
      <c r="AP10" s="126"/>
      <c r="AQ10" s="8" t="str">
        <f t="shared" si="107"/>
        <v/>
      </c>
      <c r="AR10" s="125"/>
      <c r="AS10" s="126"/>
      <c r="AT10" s="8" t="str">
        <f t="shared" si="108"/>
        <v/>
      </c>
      <c r="AU10" s="125"/>
      <c r="AV10" s="126"/>
      <c r="AW10" s="8" t="str">
        <f t="shared" si="109"/>
        <v/>
      </c>
      <c r="AX10" s="125"/>
      <c r="AY10" s="126"/>
      <c r="AZ10" s="8" t="str">
        <f t="shared" si="110"/>
        <v/>
      </c>
      <c r="BA10" s="125"/>
      <c r="BB10" s="126"/>
      <c r="BC10" s="8" t="str">
        <f t="shared" si="111"/>
        <v/>
      </c>
      <c r="BD10" s="125"/>
      <c r="BE10" s="126"/>
      <c r="BF10" s="8" t="str">
        <f t="shared" si="112"/>
        <v/>
      </c>
      <c r="BG10" s="125"/>
      <c r="BH10" s="126"/>
      <c r="BI10" s="8" t="str">
        <f t="shared" si="113"/>
        <v/>
      </c>
      <c r="BJ10" s="125"/>
      <c r="BK10" s="126"/>
      <c r="BL10" s="8" t="str">
        <f t="shared" si="114"/>
        <v/>
      </c>
      <c r="BM10" s="125"/>
      <c r="BN10" s="126"/>
      <c r="BO10" s="8" t="str">
        <f t="shared" si="115"/>
        <v/>
      </c>
      <c r="BP10" s="125"/>
      <c r="BQ10" s="126"/>
      <c r="BR10" s="8" t="str">
        <f t="shared" si="116"/>
        <v/>
      </c>
      <c r="BS10" s="125"/>
      <c r="BT10" s="126"/>
      <c r="BU10" s="8" t="str">
        <f t="shared" si="117"/>
        <v/>
      </c>
      <c r="BV10" s="125"/>
      <c r="BW10" s="126"/>
      <c r="BX10" s="8" t="str">
        <f t="shared" si="118"/>
        <v/>
      </c>
      <c r="BY10" s="125"/>
      <c r="BZ10" s="126"/>
      <c r="CA10" s="8" t="str">
        <f t="shared" si="119"/>
        <v/>
      </c>
      <c r="CB10" s="125"/>
      <c r="CC10" s="126"/>
      <c r="CD10" s="8" t="str">
        <f t="shared" si="120"/>
        <v/>
      </c>
      <c r="CE10" s="125"/>
      <c r="CF10" s="126"/>
      <c r="CG10" s="8" t="str">
        <f t="shared" si="121"/>
        <v/>
      </c>
      <c r="CH10" s="125"/>
      <c r="CI10" s="126"/>
      <c r="CJ10" s="8" t="str">
        <f t="shared" si="122"/>
        <v/>
      </c>
      <c r="CK10" s="125"/>
      <c r="CL10" s="126"/>
      <c r="CM10" s="8" t="str">
        <f t="shared" si="123"/>
        <v/>
      </c>
      <c r="CN10" s="125"/>
      <c r="CO10" s="126"/>
      <c r="CP10" s="8" t="str">
        <f t="shared" si="124"/>
        <v/>
      </c>
      <c r="CQ10" s="125"/>
      <c r="CR10" s="126"/>
      <c r="CS10" s="8" t="str">
        <f t="shared" si="125"/>
        <v/>
      </c>
      <c r="CT10" s="125"/>
      <c r="CU10" s="126"/>
      <c r="CV10" s="8" t="str">
        <f t="shared" si="126"/>
        <v/>
      </c>
      <c r="CW10" s="125"/>
      <c r="CX10" s="126"/>
      <c r="CY10" s="8" t="str">
        <f t="shared" si="127"/>
        <v/>
      </c>
      <c r="CZ10" s="125"/>
      <c r="DA10" s="126"/>
    </row>
    <row r="11" spans="1:105" ht="30" customHeight="1" x14ac:dyDescent="0.15">
      <c r="A11" s="147">
        <v>6</v>
      </c>
      <c r="B11" s="150" t="s">
        <v>30</v>
      </c>
      <c r="C11" s="256" t="s">
        <v>793</v>
      </c>
      <c r="D11" s="16" t="s">
        <v>256</v>
      </c>
      <c r="E11" s="149" t="str">
        <f t="shared" si="31"/>
        <v/>
      </c>
      <c r="F11" s="149" t="str">
        <f t="shared" si="31"/>
        <v/>
      </c>
      <c r="G11" s="149" t="str">
        <f t="shared" si="31"/>
        <v/>
      </c>
      <c r="H11" s="149" t="str">
        <f t="shared" si="32"/>
        <v/>
      </c>
      <c r="I11" s="18" t="str">
        <f t="shared" si="33"/>
        <v/>
      </c>
      <c r="J11" s="8" t="str">
        <f t="shared" si="65"/>
        <v/>
      </c>
      <c r="K11" s="125"/>
      <c r="L11" s="126"/>
      <c r="M11" s="8" t="str">
        <f t="shared" ref="M11" si="128">IF(COUNT(N11:O11)=0,"",1)</f>
        <v/>
      </c>
      <c r="N11" s="125"/>
      <c r="O11" s="126"/>
      <c r="P11" s="8" t="str">
        <f t="shared" ref="P11" si="129">IF(COUNT(Q11:R11)=0,"",1)</f>
        <v/>
      </c>
      <c r="Q11" s="125"/>
      <c r="R11" s="126"/>
      <c r="S11" s="8" t="str">
        <f t="shared" ref="S11" si="130">IF(COUNT(T11:U11)=0,"",1)</f>
        <v/>
      </c>
      <c r="T11" s="125"/>
      <c r="U11" s="126"/>
      <c r="V11" s="8" t="str">
        <f t="shared" ref="V11" si="131">IF(COUNT(W11:X11)=0,"",1)</f>
        <v/>
      </c>
      <c r="W11" s="125"/>
      <c r="X11" s="126"/>
      <c r="Y11" s="8" t="str">
        <f t="shared" ref="Y11" si="132">IF(COUNT(Z11:AA11)=0,"",1)</f>
        <v/>
      </c>
      <c r="Z11" s="125"/>
      <c r="AA11" s="126"/>
      <c r="AB11" s="8" t="str">
        <f t="shared" ref="AB11" si="133">IF(COUNT(AC11:AD11)=0,"",1)</f>
        <v/>
      </c>
      <c r="AC11" s="125"/>
      <c r="AD11" s="126"/>
      <c r="AE11" s="8" t="str">
        <f t="shared" ref="AE11" si="134">IF(COUNT(AF11:AG11)=0,"",1)</f>
        <v/>
      </c>
      <c r="AF11" s="125"/>
      <c r="AG11" s="126"/>
      <c r="AH11" s="8" t="str">
        <f t="shared" ref="AH11" si="135">IF(COUNT(AI11:AJ11)=0,"",1)</f>
        <v/>
      </c>
      <c r="AI11" s="125"/>
      <c r="AJ11" s="126"/>
      <c r="AK11" s="8" t="str">
        <f t="shared" ref="AK11" si="136">IF(COUNT(AL11:AM11)=0,"",1)</f>
        <v/>
      </c>
      <c r="AL11" s="125"/>
      <c r="AM11" s="126"/>
      <c r="AN11" s="8" t="str">
        <f t="shared" ref="AN11" si="137">IF(COUNT(AO11:AP11)=0,"",1)</f>
        <v/>
      </c>
      <c r="AO11" s="125"/>
      <c r="AP11" s="126"/>
      <c r="AQ11" s="8" t="str">
        <f t="shared" ref="AQ11" si="138">IF(COUNT(AR11:AS11)=0,"",1)</f>
        <v/>
      </c>
      <c r="AR11" s="125"/>
      <c r="AS11" s="126"/>
      <c r="AT11" s="8" t="str">
        <f t="shared" ref="AT11" si="139">IF(COUNT(AU11:AV11)=0,"",1)</f>
        <v/>
      </c>
      <c r="AU11" s="125"/>
      <c r="AV11" s="126"/>
      <c r="AW11" s="8" t="str">
        <f t="shared" ref="AW11" si="140">IF(COUNT(AX11:AY11)=0,"",1)</f>
        <v/>
      </c>
      <c r="AX11" s="125"/>
      <c r="AY11" s="126"/>
      <c r="AZ11" s="8" t="str">
        <f t="shared" ref="AZ11" si="141">IF(COUNT(BA11:BB11)=0,"",1)</f>
        <v/>
      </c>
      <c r="BA11" s="125"/>
      <c r="BB11" s="126"/>
      <c r="BC11" s="8" t="str">
        <f t="shared" ref="BC11" si="142">IF(COUNT(BD11:BE11)=0,"",1)</f>
        <v/>
      </c>
      <c r="BD11" s="125"/>
      <c r="BE11" s="126"/>
      <c r="BF11" s="8" t="str">
        <f t="shared" ref="BF11" si="143">IF(COUNT(BG11:BH11)=0,"",1)</f>
        <v/>
      </c>
      <c r="BG11" s="125"/>
      <c r="BH11" s="126"/>
      <c r="BI11" s="8" t="str">
        <f t="shared" ref="BI11" si="144">IF(COUNT(BJ11:BK11)=0,"",1)</f>
        <v/>
      </c>
      <c r="BJ11" s="125"/>
      <c r="BK11" s="126"/>
      <c r="BL11" s="8" t="str">
        <f t="shared" ref="BL11" si="145">IF(COUNT(BM11:BN11)=0,"",1)</f>
        <v/>
      </c>
      <c r="BM11" s="125"/>
      <c r="BN11" s="126"/>
      <c r="BO11" s="8" t="str">
        <f t="shared" ref="BO11" si="146">IF(COUNT(BP11:BQ11)=0,"",1)</f>
        <v/>
      </c>
      <c r="BP11" s="125"/>
      <c r="BQ11" s="126"/>
      <c r="BR11" s="8" t="str">
        <f t="shared" ref="BR11" si="147">IF(COUNT(BS11:BT11)=0,"",1)</f>
        <v/>
      </c>
      <c r="BS11" s="125"/>
      <c r="BT11" s="126"/>
      <c r="BU11" s="8" t="str">
        <f t="shared" ref="BU11" si="148">IF(COUNT(BV11:BW11)=0,"",1)</f>
        <v/>
      </c>
      <c r="BV11" s="125"/>
      <c r="BW11" s="126"/>
      <c r="BX11" s="8" t="str">
        <f t="shared" ref="BX11" si="149">IF(COUNT(BY11:BZ11)=0,"",1)</f>
        <v/>
      </c>
      <c r="BY11" s="125"/>
      <c r="BZ11" s="126"/>
      <c r="CA11" s="8" t="str">
        <f t="shared" ref="CA11" si="150">IF(COUNT(CB11:CC11)=0,"",1)</f>
        <v/>
      </c>
      <c r="CB11" s="125"/>
      <c r="CC11" s="126"/>
      <c r="CD11" s="8" t="str">
        <f t="shared" ref="CD11" si="151">IF(COUNT(CE11:CF11)=0,"",1)</f>
        <v/>
      </c>
      <c r="CE11" s="125"/>
      <c r="CF11" s="126"/>
      <c r="CG11" s="8" t="str">
        <f t="shared" ref="CG11" si="152">IF(COUNT(CH11:CI11)=0,"",1)</f>
        <v/>
      </c>
      <c r="CH11" s="125"/>
      <c r="CI11" s="126"/>
      <c r="CJ11" s="8" t="str">
        <f t="shared" ref="CJ11" si="153">IF(COUNT(CK11:CL11)=0,"",1)</f>
        <v/>
      </c>
      <c r="CK11" s="125"/>
      <c r="CL11" s="126"/>
      <c r="CM11" s="8" t="str">
        <f t="shared" ref="CM11" si="154">IF(COUNT(CN11:CO11)=0,"",1)</f>
        <v/>
      </c>
      <c r="CN11" s="125"/>
      <c r="CO11" s="126"/>
      <c r="CP11" s="8" t="str">
        <f t="shared" ref="CP11" si="155">IF(COUNT(CQ11:CR11)=0,"",1)</f>
        <v/>
      </c>
      <c r="CQ11" s="125"/>
      <c r="CR11" s="126"/>
      <c r="CS11" s="8" t="str">
        <f t="shared" ref="CS11" si="156">IF(COUNT(CT11:CU11)=0,"",1)</f>
        <v/>
      </c>
      <c r="CT11" s="125"/>
      <c r="CU11" s="126"/>
      <c r="CV11" s="8" t="str">
        <f t="shared" ref="CV11" si="157">IF(COUNT(CW11:CX11)=0,"",1)</f>
        <v/>
      </c>
      <c r="CW11" s="125"/>
      <c r="CX11" s="126"/>
      <c r="CY11" s="8" t="str">
        <f t="shared" ref="CY11" si="158">IF(COUNT(CZ11:DA11)=0,"",1)</f>
        <v/>
      </c>
      <c r="CZ11" s="125"/>
      <c r="DA11" s="126"/>
    </row>
    <row r="12" spans="1:105" ht="30" customHeight="1" x14ac:dyDescent="0.15">
      <c r="A12" s="147">
        <v>7</v>
      </c>
      <c r="B12" s="150" t="s">
        <v>31</v>
      </c>
      <c r="C12" s="255" t="s">
        <v>794</v>
      </c>
      <c r="D12" s="16" t="s">
        <v>255</v>
      </c>
      <c r="E12" s="149" t="str">
        <f t="shared" si="31"/>
        <v/>
      </c>
      <c r="F12" s="149" t="str">
        <f t="shared" si="31"/>
        <v/>
      </c>
      <c r="G12" s="149" t="str">
        <f t="shared" si="31"/>
        <v/>
      </c>
      <c r="H12" s="149" t="str">
        <f t="shared" si="32"/>
        <v/>
      </c>
      <c r="I12" s="18" t="str">
        <f t="shared" si="33"/>
        <v/>
      </c>
      <c r="J12" s="8" t="str">
        <f>IF(COUNT(K12:L12)=0,"",3)</f>
        <v/>
      </c>
      <c r="K12" s="125"/>
      <c r="L12" s="126"/>
      <c r="M12" s="8" t="str">
        <f t="shared" ref="M12" si="159">IF(COUNT(N12:O12)=0,"",3)</f>
        <v/>
      </c>
      <c r="N12" s="125"/>
      <c r="O12" s="126"/>
      <c r="P12" s="8" t="str">
        <f t="shared" ref="P12" si="160">IF(COUNT(Q12:R12)=0,"",3)</f>
        <v/>
      </c>
      <c r="Q12" s="125"/>
      <c r="R12" s="126"/>
      <c r="S12" s="8" t="str">
        <f t="shared" ref="S12" si="161">IF(COUNT(T12:U12)=0,"",3)</f>
        <v/>
      </c>
      <c r="T12" s="125"/>
      <c r="U12" s="126"/>
      <c r="V12" s="8" t="str">
        <f t="shared" ref="V12" si="162">IF(COUNT(W12:X12)=0,"",3)</f>
        <v/>
      </c>
      <c r="W12" s="125"/>
      <c r="X12" s="126"/>
      <c r="Y12" s="8" t="str">
        <f t="shared" ref="Y12" si="163">IF(COUNT(Z12:AA12)=0,"",3)</f>
        <v/>
      </c>
      <c r="Z12" s="125"/>
      <c r="AA12" s="126"/>
      <c r="AB12" s="8" t="str">
        <f t="shared" ref="AB12" si="164">IF(COUNT(AC12:AD12)=0,"",3)</f>
        <v/>
      </c>
      <c r="AC12" s="125"/>
      <c r="AD12" s="126"/>
      <c r="AE12" s="8" t="str">
        <f t="shared" ref="AE12" si="165">IF(COUNT(AF12:AG12)=0,"",3)</f>
        <v/>
      </c>
      <c r="AF12" s="125"/>
      <c r="AG12" s="126"/>
      <c r="AH12" s="8" t="str">
        <f t="shared" ref="AH12" si="166">IF(COUNT(AI12:AJ12)=0,"",3)</f>
        <v/>
      </c>
      <c r="AI12" s="125"/>
      <c r="AJ12" s="126"/>
      <c r="AK12" s="8" t="str">
        <f t="shared" ref="AK12" si="167">IF(COUNT(AL12:AM12)=0,"",3)</f>
        <v/>
      </c>
      <c r="AL12" s="125"/>
      <c r="AM12" s="126"/>
      <c r="AN12" s="8" t="str">
        <f t="shared" ref="AN12" si="168">IF(COUNT(AO12:AP12)=0,"",3)</f>
        <v/>
      </c>
      <c r="AO12" s="125"/>
      <c r="AP12" s="126"/>
      <c r="AQ12" s="8" t="str">
        <f t="shared" ref="AQ12" si="169">IF(COUNT(AR12:AS12)=0,"",3)</f>
        <v/>
      </c>
      <c r="AR12" s="125"/>
      <c r="AS12" s="126"/>
      <c r="AT12" s="8" t="str">
        <f t="shared" ref="AT12" si="170">IF(COUNT(AU12:AV12)=0,"",3)</f>
        <v/>
      </c>
      <c r="AU12" s="125"/>
      <c r="AV12" s="126"/>
      <c r="AW12" s="8" t="str">
        <f t="shared" ref="AW12" si="171">IF(COUNT(AX12:AY12)=0,"",3)</f>
        <v/>
      </c>
      <c r="AX12" s="125"/>
      <c r="AY12" s="126"/>
      <c r="AZ12" s="8" t="str">
        <f t="shared" ref="AZ12" si="172">IF(COUNT(BA12:BB12)=0,"",3)</f>
        <v/>
      </c>
      <c r="BA12" s="125"/>
      <c r="BB12" s="126"/>
      <c r="BC12" s="8" t="str">
        <f t="shared" ref="BC12" si="173">IF(COUNT(BD12:BE12)=0,"",3)</f>
        <v/>
      </c>
      <c r="BD12" s="125"/>
      <c r="BE12" s="126"/>
      <c r="BF12" s="8" t="str">
        <f t="shared" ref="BF12" si="174">IF(COUNT(BG12:BH12)=0,"",3)</f>
        <v/>
      </c>
      <c r="BG12" s="125"/>
      <c r="BH12" s="126"/>
      <c r="BI12" s="8" t="str">
        <f t="shared" ref="BI12" si="175">IF(COUNT(BJ12:BK12)=0,"",3)</f>
        <v/>
      </c>
      <c r="BJ12" s="125"/>
      <c r="BK12" s="126"/>
      <c r="BL12" s="8" t="str">
        <f t="shared" ref="BL12" si="176">IF(COUNT(BM12:BN12)=0,"",3)</f>
        <v/>
      </c>
      <c r="BM12" s="125"/>
      <c r="BN12" s="126"/>
      <c r="BO12" s="8" t="str">
        <f t="shared" ref="BO12" si="177">IF(COUNT(BP12:BQ12)=0,"",3)</f>
        <v/>
      </c>
      <c r="BP12" s="125"/>
      <c r="BQ12" s="126"/>
      <c r="BR12" s="8" t="str">
        <f t="shared" ref="BR12" si="178">IF(COUNT(BS12:BT12)=0,"",3)</f>
        <v/>
      </c>
      <c r="BS12" s="125"/>
      <c r="BT12" s="126"/>
      <c r="BU12" s="8" t="str">
        <f t="shared" ref="BU12" si="179">IF(COUNT(BV12:BW12)=0,"",3)</f>
        <v/>
      </c>
      <c r="BV12" s="125"/>
      <c r="BW12" s="126"/>
      <c r="BX12" s="8" t="str">
        <f t="shared" ref="BX12" si="180">IF(COUNT(BY12:BZ12)=0,"",3)</f>
        <v/>
      </c>
      <c r="BY12" s="125"/>
      <c r="BZ12" s="126"/>
      <c r="CA12" s="8" t="str">
        <f t="shared" ref="CA12" si="181">IF(COUNT(CB12:CC12)=0,"",3)</f>
        <v/>
      </c>
      <c r="CB12" s="125"/>
      <c r="CC12" s="126"/>
      <c r="CD12" s="8" t="str">
        <f t="shared" ref="CD12" si="182">IF(COUNT(CE12:CF12)=0,"",3)</f>
        <v/>
      </c>
      <c r="CE12" s="125"/>
      <c r="CF12" s="126"/>
      <c r="CG12" s="8" t="str">
        <f t="shared" ref="CG12" si="183">IF(COUNT(CH12:CI12)=0,"",3)</f>
        <v/>
      </c>
      <c r="CH12" s="125"/>
      <c r="CI12" s="126"/>
      <c r="CJ12" s="8" t="str">
        <f t="shared" ref="CJ12" si="184">IF(COUNT(CK12:CL12)=0,"",3)</f>
        <v/>
      </c>
      <c r="CK12" s="125"/>
      <c r="CL12" s="126"/>
      <c r="CM12" s="8" t="str">
        <f t="shared" ref="CM12" si="185">IF(COUNT(CN12:CO12)=0,"",3)</f>
        <v/>
      </c>
      <c r="CN12" s="125"/>
      <c r="CO12" s="126"/>
      <c r="CP12" s="8" t="str">
        <f t="shared" ref="CP12" si="186">IF(COUNT(CQ12:CR12)=0,"",3)</f>
        <v/>
      </c>
      <c r="CQ12" s="125"/>
      <c r="CR12" s="126"/>
      <c r="CS12" s="8" t="str">
        <f t="shared" ref="CS12" si="187">IF(COUNT(CT12:CU12)=0,"",3)</f>
        <v/>
      </c>
      <c r="CT12" s="125"/>
      <c r="CU12" s="126"/>
      <c r="CV12" s="8" t="str">
        <f t="shared" ref="CV12" si="188">IF(COUNT(CW12:CX12)=0,"",3)</f>
        <v/>
      </c>
      <c r="CW12" s="125"/>
      <c r="CX12" s="126"/>
      <c r="CY12" s="8" t="str">
        <f t="shared" ref="CY12" si="189">IF(COUNT(CZ12:DA12)=0,"",3)</f>
        <v/>
      </c>
      <c r="CZ12" s="125"/>
      <c r="DA12" s="126"/>
    </row>
    <row r="13" spans="1:105" ht="30" customHeight="1" x14ac:dyDescent="0.15">
      <c r="A13" s="147">
        <v>8</v>
      </c>
      <c r="B13" s="150" t="s">
        <v>262</v>
      </c>
      <c r="C13" s="255" t="s">
        <v>795</v>
      </c>
      <c r="D13" s="16" t="s">
        <v>256</v>
      </c>
      <c r="E13" s="149" t="str">
        <f t="shared" si="31"/>
        <v/>
      </c>
      <c r="F13" s="149" t="str">
        <f t="shared" si="31"/>
        <v/>
      </c>
      <c r="G13" s="149" t="str">
        <f t="shared" si="31"/>
        <v/>
      </c>
      <c r="H13" s="149" t="str">
        <f t="shared" si="32"/>
        <v/>
      </c>
      <c r="I13" s="18" t="str">
        <f t="shared" si="33"/>
        <v/>
      </c>
      <c r="J13" s="8" t="str">
        <f t="shared" si="65"/>
        <v/>
      </c>
      <c r="K13" s="125"/>
      <c r="L13" s="126"/>
      <c r="M13" s="8" t="str">
        <f t="shared" ref="M13:M14" si="190">IF(COUNT(N13:O13)=0,"",1)</f>
        <v/>
      </c>
      <c r="N13" s="125"/>
      <c r="O13" s="126"/>
      <c r="P13" s="8" t="str">
        <f t="shared" ref="P13:P14" si="191">IF(COUNT(Q13:R13)=0,"",1)</f>
        <v/>
      </c>
      <c r="Q13" s="125"/>
      <c r="R13" s="126"/>
      <c r="S13" s="8" t="str">
        <f t="shared" ref="S13:S14" si="192">IF(COUNT(T13:U13)=0,"",1)</f>
        <v/>
      </c>
      <c r="T13" s="125"/>
      <c r="U13" s="126"/>
      <c r="V13" s="8" t="str">
        <f t="shared" ref="V13:V14" si="193">IF(COUNT(W13:X13)=0,"",1)</f>
        <v/>
      </c>
      <c r="W13" s="125"/>
      <c r="X13" s="126"/>
      <c r="Y13" s="8" t="str">
        <f t="shared" ref="Y13:Y14" si="194">IF(COUNT(Z13:AA13)=0,"",1)</f>
        <v/>
      </c>
      <c r="Z13" s="125"/>
      <c r="AA13" s="126"/>
      <c r="AB13" s="8" t="str">
        <f t="shared" ref="AB13:AB14" si="195">IF(COUNT(AC13:AD13)=0,"",1)</f>
        <v/>
      </c>
      <c r="AC13" s="125"/>
      <c r="AD13" s="126"/>
      <c r="AE13" s="8" t="str">
        <f t="shared" ref="AE13:AE14" si="196">IF(COUNT(AF13:AG13)=0,"",1)</f>
        <v/>
      </c>
      <c r="AF13" s="125"/>
      <c r="AG13" s="126"/>
      <c r="AH13" s="8" t="str">
        <f t="shared" ref="AH13:AH14" si="197">IF(COUNT(AI13:AJ13)=0,"",1)</f>
        <v/>
      </c>
      <c r="AI13" s="125"/>
      <c r="AJ13" s="126"/>
      <c r="AK13" s="8" t="str">
        <f t="shared" ref="AK13:AK14" si="198">IF(COUNT(AL13:AM13)=0,"",1)</f>
        <v/>
      </c>
      <c r="AL13" s="125"/>
      <c r="AM13" s="126"/>
      <c r="AN13" s="8" t="str">
        <f t="shared" ref="AN13:AN14" si="199">IF(COUNT(AO13:AP13)=0,"",1)</f>
        <v/>
      </c>
      <c r="AO13" s="125"/>
      <c r="AP13" s="126"/>
      <c r="AQ13" s="8" t="str">
        <f t="shared" ref="AQ13:AQ14" si="200">IF(COUNT(AR13:AS13)=0,"",1)</f>
        <v/>
      </c>
      <c r="AR13" s="125"/>
      <c r="AS13" s="126"/>
      <c r="AT13" s="8" t="str">
        <f t="shared" ref="AT13:AT14" si="201">IF(COUNT(AU13:AV13)=0,"",1)</f>
        <v/>
      </c>
      <c r="AU13" s="125"/>
      <c r="AV13" s="126"/>
      <c r="AW13" s="8" t="str">
        <f t="shared" ref="AW13:AW14" si="202">IF(COUNT(AX13:AY13)=0,"",1)</f>
        <v/>
      </c>
      <c r="AX13" s="125"/>
      <c r="AY13" s="126"/>
      <c r="AZ13" s="8" t="str">
        <f t="shared" ref="AZ13:AZ14" si="203">IF(COUNT(BA13:BB13)=0,"",1)</f>
        <v/>
      </c>
      <c r="BA13" s="125"/>
      <c r="BB13" s="126"/>
      <c r="BC13" s="8" t="str">
        <f t="shared" ref="BC13:BC14" si="204">IF(COUNT(BD13:BE13)=0,"",1)</f>
        <v/>
      </c>
      <c r="BD13" s="125"/>
      <c r="BE13" s="126"/>
      <c r="BF13" s="8" t="str">
        <f t="shared" ref="BF13:BF14" si="205">IF(COUNT(BG13:BH13)=0,"",1)</f>
        <v/>
      </c>
      <c r="BG13" s="125"/>
      <c r="BH13" s="126"/>
      <c r="BI13" s="8" t="str">
        <f t="shared" ref="BI13:BI14" si="206">IF(COUNT(BJ13:BK13)=0,"",1)</f>
        <v/>
      </c>
      <c r="BJ13" s="125"/>
      <c r="BK13" s="126"/>
      <c r="BL13" s="8" t="str">
        <f t="shared" ref="BL13:BL14" si="207">IF(COUNT(BM13:BN13)=0,"",1)</f>
        <v/>
      </c>
      <c r="BM13" s="125"/>
      <c r="BN13" s="126"/>
      <c r="BO13" s="8" t="str">
        <f t="shared" ref="BO13:BO14" si="208">IF(COUNT(BP13:BQ13)=0,"",1)</f>
        <v/>
      </c>
      <c r="BP13" s="125"/>
      <c r="BQ13" s="126"/>
      <c r="BR13" s="8" t="str">
        <f t="shared" ref="BR13:BR14" si="209">IF(COUNT(BS13:BT13)=0,"",1)</f>
        <v/>
      </c>
      <c r="BS13" s="125"/>
      <c r="BT13" s="126"/>
      <c r="BU13" s="8" t="str">
        <f t="shared" ref="BU13:BU14" si="210">IF(COUNT(BV13:BW13)=0,"",1)</f>
        <v/>
      </c>
      <c r="BV13" s="125"/>
      <c r="BW13" s="126"/>
      <c r="BX13" s="8" t="str">
        <f t="shared" ref="BX13:BX14" si="211">IF(COUNT(BY13:BZ13)=0,"",1)</f>
        <v/>
      </c>
      <c r="BY13" s="125"/>
      <c r="BZ13" s="126"/>
      <c r="CA13" s="8" t="str">
        <f t="shared" ref="CA13:CA14" si="212">IF(COUNT(CB13:CC13)=0,"",1)</f>
        <v/>
      </c>
      <c r="CB13" s="125"/>
      <c r="CC13" s="126"/>
      <c r="CD13" s="8" t="str">
        <f t="shared" ref="CD13:CD14" si="213">IF(COUNT(CE13:CF13)=0,"",1)</f>
        <v/>
      </c>
      <c r="CE13" s="125"/>
      <c r="CF13" s="126"/>
      <c r="CG13" s="8" t="str">
        <f t="shared" ref="CG13:CG14" si="214">IF(COUNT(CH13:CI13)=0,"",1)</f>
        <v/>
      </c>
      <c r="CH13" s="125"/>
      <c r="CI13" s="126"/>
      <c r="CJ13" s="8" t="str">
        <f t="shared" ref="CJ13:CJ14" si="215">IF(COUNT(CK13:CL13)=0,"",1)</f>
        <v/>
      </c>
      <c r="CK13" s="125"/>
      <c r="CL13" s="126"/>
      <c r="CM13" s="8" t="str">
        <f t="shared" ref="CM13:CM14" si="216">IF(COUNT(CN13:CO13)=0,"",1)</f>
        <v/>
      </c>
      <c r="CN13" s="125"/>
      <c r="CO13" s="126"/>
      <c r="CP13" s="8" t="str">
        <f t="shared" ref="CP13:CP14" si="217">IF(COUNT(CQ13:CR13)=0,"",1)</f>
        <v/>
      </c>
      <c r="CQ13" s="125"/>
      <c r="CR13" s="126"/>
      <c r="CS13" s="8" t="str">
        <f t="shared" ref="CS13:CS14" si="218">IF(COUNT(CT13:CU13)=0,"",1)</f>
        <v/>
      </c>
      <c r="CT13" s="125"/>
      <c r="CU13" s="126"/>
      <c r="CV13" s="8" t="str">
        <f t="shared" ref="CV13:CV14" si="219">IF(COUNT(CW13:CX13)=0,"",1)</f>
        <v/>
      </c>
      <c r="CW13" s="125"/>
      <c r="CX13" s="126"/>
      <c r="CY13" s="8" t="str">
        <f t="shared" ref="CY13:CY14" si="220">IF(COUNT(CZ13:DA13)=0,"",1)</f>
        <v/>
      </c>
      <c r="CZ13" s="125"/>
      <c r="DA13" s="126"/>
    </row>
    <row r="14" spans="1:105" ht="30" customHeight="1" x14ac:dyDescent="0.15">
      <c r="A14" s="147">
        <v>9</v>
      </c>
      <c r="B14" s="150" t="s">
        <v>456</v>
      </c>
      <c r="C14" s="255" t="s">
        <v>796</v>
      </c>
      <c r="D14" s="16" t="s">
        <v>256</v>
      </c>
      <c r="E14" s="149" t="str">
        <f t="shared" si="31"/>
        <v/>
      </c>
      <c r="F14" s="149" t="str">
        <f t="shared" si="31"/>
        <v/>
      </c>
      <c r="G14" s="149" t="str">
        <f t="shared" si="31"/>
        <v/>
      </c>
      <c r="H14" s="149" t="str">
        <f t="shared" si="32"/>
        <v/>
      </c>
      <c r="I14" s="18" t="str">
        <f t="shared" si="33"/>
        <v/>
      </c>
      <c r="J14" s="8" t="str">
        <f t="shared" si="65"/>
        <v/>
      </c>
      <c r="K14" s="125"/>
      <c r="L14" s="126"/>
      <c r="M14" s="8" t="str">
        <f t="shared" si="190"/>
        <v/>
      </c>
      <c r="N14" s="125"/>
      <c r="O14" s="126"/>
      <c r="P14" s="8" t="str">
        <f t="shared" si="191"/>
        <v/>
      </c>
      <c r="Q14" s="125"/>
      <c r="R14" s="126"/>
      <c r="S14" s="8" t="str">
        <f t="shared" si="192"/>
        <v/>
      </c>
      <c r="T14" s="125"/>
      <c r="U14" s="126"/>
      <c r="V14" s="8" t="str">
        <f t="shared" si="193"/>
        <v/>
      </c>
      <c r="W14" s="125"/>
      <c r="X14" s="126"/>
      <c r="Y14" s="8" t="str">
        <f t="shared" si="194"/>
        <v/>
      </c>
      <c r="Z14" s="125"/>
      <c r="AA14" s="126"/>
      <c r="AB14" s="8" t="str">
        <f t="shared" si="195"/>
        <v/>
      </c>
      <c r="AC14" s="125"/>
      <c r="AD14" s="126"/>
      <c r="AE14" s="8" t="str">
        <f t="shared" si="196"/>
        <v/>
      </c>
      <c r="AF14" s="125"/>
      <c r="AG14" s="126"/>
      <c r="AH14" s="8" t="str">
        <f t="shared" si="197"/>
        <v/>
      </c>
      <c r="AI14" s="125"/>
      <c r="AJ14" s="126"/>
      <c r="AK14" s="8" t="str">
        <f t="shared" si="198"/>
        <v/>
      </c>
      <c r="AL14" s="125"/>
      <c r="AM14" s="126"/>
      <c r="AN14" s="8" t="str">
        <f t="shared" si="199"/>
        <v/>
      </c>
      <c r="AO14" s="125"/>
      <c r="AP14" s="126"/>
      <c r="AQ14" s="8" t="str">
        <f t="shared" si="200"/>
        <v/>
      </c>
      <c r="AR14" s="125"/>
      <c r="AS14" s="126"/>
      <c r="AT14" s="8" t="str">
        <f t="shared" si="201"/>
        <v/>
      </c>
      <c r="AU14" s="125"/>
      <c r="AV14" s="126"/>
      <c r="AW14" s="8" t="str">
        <f t="shared" si="202"/>
        <v/>
      </c>
      <c r="AX14" s="125"/>
      <c r="AY14" s="126"/>
      <c r="AZ14" s="8" t="str">
        <f t="shared" si="203"/>
        <v/>
      </c>
      <c r="BA14" s="125"/>
      <c r="BB14" s="126"/>
      <c r="BC14" s="8" t="str">
        <f t="shared" si="204"/>
        <v/>
      </c>
      <c r="BD14" s="125"/>
      <c r="BE14" s="126"/>
      <c r="BF14" s="8" t="str">
        <f t="shared" si="205"/>
        <v/>
      </c>
      <c r="BG14" s="125"/>
      <c r="BH14" s="126"/>
      <c r="BI14" s="8" t="str">
        <f t="shared" si="206"/>
        <v/>
      </c>
      <c r="BJ14" s="125"/>
      <c r="BK14" s="126"/>
      <c r="BL14" s="8" t="str">
        <f t="shared" si="207"/>
        <v/>
      </c>
      <c r="BM14" s="125"/>
      <c r="BN14" s="126"/>
      <c r="BO14" s="8" t="str">
        <f t="shared" si="208"/>
        <v/>
      </c>
      <c r="BP14" s="125"/>
      <c r="BQ14" s="126"/>
      <c r="BR14" s="8" t="str">
        <f t="shared" si="209"/>
        <v/>
      </c>
      <c r="BS14" s="125"/>
      <c r="BT14" s="126"/>
      <c r="BU14" s="8" t="str">
        <f t="shared" si="210"/>
        <v/>
      </c>
      <c r="BV14" s="125"/>
      <c r="BW14" s="126"/>
      <c r="BX14" s="8" t="str">
        <f t="shared" si="211"/>
        <v/>
      </c>
      <c r="BY14" s="125"/>
      <c r="BZ14" s="126"/>
      <c r="CA14" s="8" t="str">
        <f t="shared" si="212"/>
        <v/>
      </c>
      <c r="CB14" s="125"/>
      <c r="CC14" s="126"/>
      <c r="CD14" s="8" t="str">
        <f t="shared" si="213"/>
        <v/>
      </c>
      <c r="CE14" s="125"/>
      <c r="CF14" s="126"/>
      <c r="CG14" s="8" t="str">
        <f t="shared" si="214"/>
        <v/>
      </c>
      <c r="CH14" s="125"/>
      <c r="CI14" s="126"/>
      <c r="CJ14" s="8" t="str">
        <f t="shared" si="215"/>
        <v/>
      </c>
      <c r="CK14" s="125"/>
      <c r="CL14" s="126"/>
      <c r="CM14" s="8" t="str">
        <f t="shared" si="216"/>
        <v/>
      </c>
      <c r="CN14" s="125"/>
      <c r="CO14" s="126"/>
      <c r="CP14" s="8" t="str">
        <f t="shared" si="217"/>
        <v/>
      </c>
      <c r="CQ14" s="125"/>
      <c r="CR14" s="126"/>
      <c r="CS14" s="8" t="str">
        <f t="shared" si="218"/>
        <v/>
      </c>
      <c r="CT14" s="125"/>
      <c r="CU14" s="126"/>
      <c r="CV14" s="8" t="str">
        <f t="shared" si="219"/>
        <v/>
      </c>
      <c r="CW14" s="125"/>
      <c r="CX14" s="126"/>
      <c r="CY14" s="8" t="str">
        <f t="shared" si="220"/>
        <v/>
      </c>
      <c r="CZ14" s="125"/>
      <c r="DA14" s="126"/>
    </row>
    <row r="15" spans="1:105" ht="30" customHeight="1" x14ac:dyDescent="0.15">
      <c r="A15" s="147">
        <v>10</v>
      </c>
      <c r="B15" s="150" t="s">
        <v>263</v>
      </c>
      <c r="C15" s="255" t="s">
        <v>797</v>
      </c>
      <c r="D15" s="16" t="s">
        <v>255</v>
      </c>
      <c r="E15" s="149" t="str">
        <f t="shared" si="31"/>
        <v/>
      </c>
      <c r="F15" s="149" t="str">
        <f t="shared" si="31"/>
        <v/>
      </c>
      <c r="G15" s="149" t="str">
        <f t="shared" si="31"/>
        <v/>
      </c>
      <c r="H15" s="149" t="str">
        <f t="shared" si="32"/>
        <v/>
      </c>
      <c r="I15" s="18" t="str">
        <f t="shared" si="33"/>
        <v/>
      </c>
      <c r="J15" s="8" t="str">
        <f t="shared" ref="J15:J18" si="221">IF(COUNT(K15:L15)=0,"",3)</f>
        <v/>
      </c>
      <c r="K15" s="125"/>
      <c r="L15" s="126"/>
      <c r="M15" s="8" t="str">
        <f t="shared" ref="M15:M18" si="222">IF(COUNT(N15:O15)=0,"",3)</f>
        <v/>
      </c>
      <c r="N15" s="125"/>
      <c r="O15" s="126"/>
      <c r="P15" s="8" t="str">
        <f t="shared" ref="P15:P18" si="223">IF(COUNT(Q15:R15)=0,"",3)</f>
        <v/>
      </c>
      <c r="Q15" s="125"/>
      <c r="R15" s="126"/>
      <c r="S15" s="8" t="str">
        <f t="shared" ref="S15:S18" si="224">IF(COUNT(T15:U15)=0,"",3)</f>
        <v/>
      </c>
      <c r="T15" s="125"/>
      <c r="U15" s="126"/>
      <c r="V15" s="8" t="str">
        <f t="shared" ref="V15:V18" si="225">IF(COUNT(W15:X15)=0,"",3)</f>
        <v/>
      </c>
      <c r="W15" s="125"/>
      <c r="X15" s="126"/>
      <c r="Y15" s="8" t="str">
        <f t="shared" ref="Y15:Y18" si="226">IF(COUNT(Z15:AA15)=0,"",3)</f>
        <v/>
      </c>
      <c r="Z15" s="125"/>
      <c r="AA15" s="126"/>
      <c r="AB15" s="8" t="str">
        <f t="shared" ref="AB15:AB18" si="227">IF(COUNT(AC15:AD15)=0,"",3)</f>
        <v/>
      </c>
      <c r="AC15" s="125"/>
      <c r="AD15" s="126"/>
      <c r="AE15" s="8" t="str">
        <f t="shared" ref="AE15:AE18" si="228">IF(COUNT(AF15:AG15)=0,"",3)</f>
        <v/>
      </c>
      <c r="AF15" s="125"/>
      <c r="AG15" s="126"/>
      <c r="AH15" s="8" t="str">
        <f t="shared" ref="AH15:AH18" si="229">IF(COUNT(AI15:AJ15)=0,"",3)</f>
        <v/>
      </c>
      <c r="AI15" s="125"/>
      <c r="AJ15" s="126"/>
      <c r="AK15" s="8" t="str">
        <f t="shared" ref="AK15:AK18" si="230">IF(COUNT(AL15:AM15)=0,"",3)</f>
        <v/>
      </c>
      <c r="AL15" s="125"/>
      <c r="AM15" s="126"/>
      <c r="AN15" s="8" t="str">
        <f t="shared" ref="AN15:AN18" si="231">IF(COUNT(AO15:AP15)=0,"",3)</f>
        <v/>
      </c>
      <c r="AO15" s="125"/>
      <c r="AP15" s="126"/>
      <c r="AQ15" s="8" t="str">
        <f t="shared" ref="AQ15:AQ18" si="232">IF(COUNT(AR15:AS15)=0,"",3)</f>
        <v/>
      </c>
      <c r="AR15" s="125"/>
      <c r="AS15" s="126"/>
      <c r="AT15" s="8" t="str">
        <f t="shared" ref="AT15:AT18" si="233">IF(COUNT(AU15:AV15)=0,"",3)</f>
        <v/>
      </c>
      <c r="AU15" s="125"/>
      <c r="AV15" s="126"/>
      <c r="AW15" s="8" t="str">
        <f t="shared" ref="AW15:AW18" si="234">IF(COUNT(AX15:AY15)=0,"",3)</f>
        <v/>
      </c>
      <c r="AX15" s="125"/>
      <c r="AY15" s="126"/>
      <c r="AZ15" s="8" t="str">
        <f t="shared" ref="AZ15:AZ18" si="235">IF(COUNT(BA15:BB15)=0,"",3)</f>
        <v/>
      </c>
      <c r="BA15" s="125"/>
      <c r="BB15" s="126"/>
      <c r="BC15" s="8" t="str">
        <f t="shared" ref="BC15:BC18" si="236">IF(COUNT(BD15:BE15)=0,"",3)</f>
        <v/>
      </c>
      <c r="BD15" s="125"/>
      <c r="BE15" s="126"/>
      <c r="BF15" s="8" t="str">
        <f t="shared" ref="BF15:BF18" si="237">IF(COUNT(BG15:BH15)=0,"",3)</f>
        <v/>
      </c>
      <c r="BG15" s="125"/>
      <c r="BH15" s="126"/>
      <c r="BI15" s="8" t="str">
        <f t="shared" ref="BI15:BI18" si="238">IF(COUNT(BJ15:BK15)=0,"",3)</f>
        <v/>
      </c>
      <c r="BJ15" s="125"/>
      <c r="BK15" s="126"/>
      <c r="BL15" s="8" t="str">
        <f t="shared" ref="BL15:BL18" si="239">IF(COUNT(BM15:BN15)=0,"",3)</f>
        <v/>
      </c>
      <c r="BM15" s="125"/>
      <c r="BN15" s="126"/>
      <c r="BO15" s="8" t="str">
        <f t="shared" ref="BO15:BO18" si="240">IF(COUNT(BP15:BQ15)=0,"",3)</f>
        <v/>
      </c>
      <c r="BP15" s="125"/>
      <c r="BQ15" s="126"/>
      <c r="BR15" s="8" t="str">
        <f t="shared" ref="BR15:BR18" si="241">IF(COUNT(BS15:BT15)=0,"",3)</f>
        <v/>
      </c>
      <c r="BS15" s="125"/>
      <c r="BT15" s="126"/>
      <c r="BU15" s="8" t="str">
        <f t="shared" ref="BU15:BU18" si="242">IF(COUNT(BV15:BW15)=0,"",3)</f>
        <v/>
      </c>
      <c r="BV15" s="125"/>
      <c r="BW15" s="126"/>
      <c r="BX15" s="8" t="str">
        <f t="shared" ref="BX15:BX18" si="243">IF(COUNT(BY15:BZ15)=0,"",3)</f>
        <v/>
      </c>
      <c r="BY15" s="125"/>
      <c r="BZ15" s="126"/>
      <c r="CA15" s="8" t="str">
        <f t="shared" ref="CA15:CA18" si="244">IF(COUNT(CB15:CC15)=0,"",3)</f>
        <v/>
      </c>
      <c r="CB15" s="125"/>
      <c r="CC15" s="126"/>
      <c r="CD15" s="8" t="str">
        <f t="shared" ref="CD15:CD18" si="245">IF(COUNT(CE15:CF15)=0,"",3)</f>
        <v/>
      </c>
      <c r="CE15" s="125"/>
      <c r="CF15" s="126"/>
      <c r="CG15" s="8" t="str">
        <f t="shared" ref="CG15:CG18" si="246">IF(COUNT(CH15:CI15)=0,"",3)</f>
        <v/>
      </c>
      <c r="CH15" s="125"/>
      <c r="CI15" s="126"/>
      <c r="CJ15" s="8" t="str">
        <f t="shared" ref="CJ15:CJ18" si="247">IF(COUNT(CK15:CL15)=0,"",3)</f>
        <v/>
      </c>
      <c r="CK15" s="125"/>
      <c r="CL15" s="126"/>
      <c r="CM15" s="8" t="str">
        <f t="shared" ref="CM15:CM18" si="248">IF(COUNT(CN15:CO15)=0,"",3)</f>
        <v/>
      </c>
      <c r="CN15" s="125"/>
      <c r="CO15" s="126"/>
      <c r="CP15" s="8" t="str">
        <f t="shared" ref="CP15:CP18" si="249">IF(COUNT(CQ15:CR15)=0,"",3)</f>
        <v/>
      </c>
      <c r="CQ15" s="125"/>
      <c r="CR15" s="126"/>
      <c r="CS15" s="8" t="str">
        <f t="shared" ref="CS15:CS18" si="250">IF(COUNT(CT15:CU15)=0,"",3)</f>
        <v/>
      </c>
      <c r="CT15" s="125"/>
      <c r="CU15" s="126"/>
      <c r="CV15" s="8" t="str">
        <f t="shared" ref="CV15:CV18" si="251">IF(COUNT(CW15:CX15)=0,"",3)</f>
        <v/>
      </c>
      <c r="CW15" s="125"/>
      <c r="CX15" s="126"/>
      <c r="CY15" s="8" t="str">
        <f t="shared" ref="CY15:CY18" si="252">IF(COUNT(CZ15:DA15)=0,"",3)</f>
        <v/>
      </c>
      <c r="CZ15" s="125"/>
      <c r="DA15" s="126"/>
    </row>
    <row r="16" spans="1:105" ht="30" customHeight="1" x14ac:dyDescent="0.15">
      <c r="A16" s="147">
        <v>11</v>
      </c>
      <c r="B16" s="150" t="s">
        <v>265</v>
      </c>
      <c r="C16" s="255" t="s">
        <v>798</v>
      </c>
      <c r="D16" s="16" t="s">
        <v>255</v>
      </c>
      <c r="E16" s="149" t="str">
        <f t="shared" si="31"/>
        <v/>
      </c>
      <c r="F16" s="149" t="str">
        <f t="shared" si="31"/>
        <v/>
      </c>
      <c r="G16" s="149" t="str">
        <f t="shared" si="31"/>
        <v/>
      </c>
      <c r="H16" s="149" t="str">
        <f t="shared" si="32"/>
        <v/>
      </c>
      <c r="I16" s="18" t="str">
        <f t="shared" si="33"/>
        <v/>
      </c>
      <c r="J16" s="8" t="str">
        <f t="shared" si="221"/>
        <v/>
      </c>
      <c r="K16" s="125"/>
      <c r="L16" s="126"/>
      <c r="M16" s="8" t="str">
        <f t="shared" si="222"/>
        <v/>
      </c>
      <c r="N16" s="125"/>
      <c r="O16" s="126"/>
      <c r="P16" s="8" t="str">
        <f t="shared" si="223"/>
        <v/>
      </c>
      <c r="Q16" s="125"/>
      <c r="R16" s="126"/>
      <c r="S16" s="8" t="str">
        <f t="shared" si="224"/>
        <v/>
      </c>
      <c r="T16" s="125"/>
      <c r="U16" s="126"/>
      <c r="V16" s="8" t="str">
        <f t="shared" si="225"/>
        <v/>
      </c>
      <c r="W16" s="125"/>
      <c r="X16" s="126"/>
      <c r="Y16" s="8" t="str">
        <f t="shared" si="226"/>
        <v/>
      </c>
      <c r="Z16" s="125"/>
      <c r="AA16" s="126"/>
      <c r="AB16" s="8" t="str">
        <f t="shared" si="227"/>
        <v/>
      </c>
      <c r="AC16" s="125"/>
      <c r="AD16" s="126"/>
      <c r="AE16" s="8" t="str">
        <f t="shared" si="228"/>
        <v/>
      </c>
      <c r="AF16" s="125"/>
      <c r="AG16" s="126"/>
      <c r="AH16" s="8" t="str">
        <f t="shared" si="229"/>
        <v/>
      </c>
      <c r="AI16" s="125"/>
      <c r="AJ16" s="126"/>
      <c r="AK16" s="8" t="str">
        <f t="shared" si="230"/>
        <v/>
      </c>
      <c r="AL16" s="125"/>
      <c r="AM16" s="126"/>
      <c r="AN16" s="8" t="str">
        <f t="shared" si="231"/>
        <v/>
      </c>
      <c r="AO16" s="125"/>
      <c r="AP16" s="126"/>
      <c r="AQ16" s="8" t="str">
        <f t="shared" si="232"/>
        <v/>
      </c>
      <c r="AR16" s="125"/>
      <c r="AS16" s="126"/>
      <c r="AT16" s="8" t="str">
        <f t="shared" si="233"/>
        <v/>
      </c>
      <c r="AU16" s="125"/>
      <c r="AV16" s="126"/>
      <c r="AW16" s="8" t="str">
        <f t="shared" si="234"/>
        <v/>
      </c>
      <c r="AX16" s="125"/>
      <c r="AY16" s="126"/>
      <c r="AZ16" s="8" t="str">
        <f t="shared" si="235"/>
        <v/>
      </c>
      <c r="BA16" s="125"/>
      <c r="BB16" s="126"/>
      <c r="BC16" s="8" t="str">
        <f t="shared" si="236"/>
        <v/>
      </c>
      <c r="BD16" s="125"/>
      <c r="BE16" s="126"/>
      <c r="BF16" s="8" t="str">
        <f t="shared" si="237"/>
        <v/>
      </c>
      <c r="BG16" s="125"/>
      <c r="BH16" s="126"/>
      <c r="BI16" s="8" t="str">
        <f t="shared" si="238"/>
        <v/>
      </c>
      <c r="BJ16" s="125"/>
      <c r="BK16" s="126"/>
      <c r="BL16" s="8" t="str">
        <f t="shared" si="239"/>
        <v/>
      </c>
      <c r="BM16" s="125"/>
      <c r="BN16" s="126"/>
      <c r="BO16" s="8" t="str">
        <f t="shared" si="240"/>
        <v/>
      </c>
      <c r="BP16" s="125"/>
      <c r="BQ16" s="126"/>
      <c r="BR16" s="8" t="str">
        <f t="shared" si="241"/>
        <v/>
      </c>
      <c r="BS16" s="125"/>
      <c r="BT16" s="126"/>
      <c r="BU16" s="8" t="str">
        <f t="shared" si="242"/>
        <v/>
      </c>
      <c r="BV16" s="125"/>
      <c r="BW16" s="126"/>
      <c r="BX16" s="8" t="str">
        <f t="shared" si="243"/>
        <v/>
      </c>
      <c r="BY16" s="125"/>
      <c r="BZ16" s="126"/>
      <c r="CA16" s="8" t="str">
        <f t="shared" si="244"/>
        <v/>
      </c>
      <c r="CB16" s="125"/>
      <c r="CC16" s="126"/>
      <c r="CD16" s="8" t="str">
        <f t="shared" si="245"/>
        <v/>
      </c>
      <c r="CE16" s="125"/>
      <c r="CF16" s="126"/>
      <c r="CG16" s="8" t="str">
        <f t="shared" si="246"/>
        <v/>
      </c>
      <c r="CH16" s="125"/>
      <c r="CI16" s="126"/>
      <c r="CJ16" s="8" t="str">
        <f t="shared" si="247"/>
        <v/>
      </c>
      <c r="CK16" s="125"/>
      <c r="CL16" s="126"/>
      <c r="CM16" s="8" t="str">
        <f t="shared" si="248"/>
        <v/>
      </c>
      <c r="CN16" s="125"/>
      <c r="CO16" s="126"/>
      <c r="CP16" s="8" t="str">
        <f t="shared" si="249"/>
        <v/>
      </c>
      <c r="CQ16" s="125"/>
      <c r="CR16" s="126"/>
      <c r="CS16" s="8" t="str">
        <f t="shared" si="250"/>
        <v/>
      </c>
      <c r="CT16" s="125"/>
      <c r="CU16" s="126"/>
      <c r="CV16" s="8" t="str">
        <f t="shared" si="251"/>
        <v/>
      </c>
      <c r="CW16" s="125"/>
      <c r="CX16" s="126"/>
      <c r="CY16" s="8" t="str">
        <f t="shared" si="252"/>
        <v/>
      </c>
      <c r="CZ16" s="125"/>
      <c r="DA16" s="126"/>
    </row>
    <row r="17" spans="1:105" ht="30" customHeight="1" x14ac:dyDescent="0.15">
      <c r="A17" s="147">
        <v>12</v>
      </c>
      <c r="B17" s="151" t="s">
        <v>268</v>
      </c>
      <c r="C17" s="261" t="s">
        <v>808</v>
      </c>
      <c r="D17" s="153" t="s">
        <v>255</v>
      </c>
      <c r="E17" s="149" t="str">
        <f t="shared" si="31"/>
        <v/>
      </c>
      <c r="F17" s="149" t="str">
        <f t="shared" si="31"/>
        <v/>
      </c>
      <c r="G17" s="149" t="str">
        <f t="shared" si="31"/>
        <v/>
      </c>
      <c r="H17" s="149" t="str">
        <f t="shared" si="32"/>
        <v/>
      </c>
      <c r="I17" s="18" t="str">
        <f t="shared" si="33"/>
        <v/>
      </c>
      <c r="J17" s="8" t="str">
        <f t="shared" si="221"/>
        <v/>
      </c>
      <c r="K17" s="125"/>
      <c r="L17" s="126"/>
      <c r="M17" s="8" t="str">
        <f t="shared" si="222"/>
        <v/>
      </c>
      <c r="N17" s="125"/>
      <c r="O17" s="126"/>
      <c r="P17" s="8" t="str">
        <f t="shared" si="223"/>
        <v/>
      </c>
      <c r="Q17" s="125"/>
      <c r="R17" s="126"/>
      <c r="S17" s="8" t="str">
        <f t="shared" si="224"/>
        <v/>
      </c>
      <c r="T17" s="125"/>
      <c r="U17" s="126"/>
      <c r="V17" s="8" t="str">
        <f t="shared" si="225"/>
        <v/>
      </c>
      <c r="W17" s="125"/>
      <c r="X17" s="126"/>
      <c r="Y17" s="8" t="str">
        <f t="shared" si="226"/>
        <v/>
      </c>
      <c r="Z17" s="125"/>
      <c r="AA17" s="126"/>
      <c r="AB17" s="8" t="str">
        <f t="shared" si="227"/>
        <v/>
      </c>
      <c r="AC17" s="125"/>
      <c r="AD17" s="126"/>
      <c r="AE17" s="8" t="str">
        <f t="shared" si="228"/>
        <v/>
      </c>
      <c r="AF17" s="125"/>
      <c r="AG17" s="126"/>
      <c r="AH17" s="8" t="str">
        <f t="shared" si="229"/>
        <v/>
      </c>
      <c r="AI17" s="125"/>
      <c r="AJ17" s="126"/>
      <c r="AK17" s="8" t="str">
        <f t="shared" si="230"/>
        <v/>
      </c>
      <c r="AL17" s="125"/>
      <c r="AM17" s="126"/>
      <c r="AN17" s="8" t="str">
        <f t="shared" si="231"/>
        <v/>
      </c>
      <c r="AO17" s="125"/>
      <c r="AP17" s="126"/>
      <c r="AQ17" s="8" t="str">
        <f t="shared" si="232"/>
        <v/>
      </c>
      <c r="AR17" s="125"/>
      <c r="AS17" s="126"/>
      <c r="AT17" s="8" t="str">
        <f t="shared" si="233"/>
        <v/>
      </c>
      <c r="AU17" s="125"/>
      <c r="AV17" s="126"/>
      <c r="AW17" s="8" t="str">
        <f t="shared" si="234"/>
        <v/>
      </c>
      <c r="AX17" s="125"/>
      <c r="AY17" s="126"/>
      <c r="AZ17" s="8" t="str">
        <f t="shared" si="235"/>
        <v/>
      </c>
      <c r="BA17" s="125"/>
      <c r="BB17" s="126"/>
      <c r="BC17" s="8" t="str">
        <f t="shared" si="236"/>
        <v/>
      </c>
      <c r="BD17" s="125"/>
      <c r="BE17" s="126"/>
      <c r="BF17" s="8" t="str">
        <f t="shared" si="237"/>
        <v/>
      </c>
      <c r="BG17" s="125"/>
      <c r="BH17" s="126"/>
      <c r="BI17" s="8" t="str">
        <f t="shared" si="238"/>
        <v/>
      </c>
      <c r="BJ17" s="125"/>
      <c r="BK17" s="126"/>
      <c r="BL17" s="8" t="str">
        <f t="shared" si="239"/>
        <v/>
      </c>
      <c r="BM17" s="125"/>
      <c r="BN17" s="126"/>
      <c r="BO17" s="8" t="str">
        <f t="shared" si="240"/>
        <v/>
      </c>
      <c r="BP17" s="125"/>
      <c r="BQ17" s="126"/>
      <c r="BR17" s="8" t="str">
        <f t="shared" si="241"/>
        <v/>
      </c>
      <c r="BS17" s="125"/>
      <c r="BT17" s="126"/>
      <c r="BU17" s="8" t="str">
        <f t="shared" si="242"/>
        <v/>
      </c>
      <c r="BV17" s="125"/>
      <c r="BW17" s="126"/>
      <c r="BX17" s="8" t="str">
        <f t="shared" si="243"/>
        <v/>
      </c>
      <c r="BY17" s="125"/>
      <c r="BZ17" s="126"/>
      <c r="CA17" s="8" t="str">
        <f t="shared" si="244"/>
        <v/>
      </c>
      <c r="CB17" s="125"/>
      <c r="CC17" s="126"/>
      <c r="CD17" s="8" t="str">
        <f t="shared" si="245"/>
        <v/>
      </c>
      <c r="CE17" s="125"/>
      <c r="CF17" s="126"/>
      <c r="CG17" s="8" t="str">
        <f t="shared" si="246"/>
        <v/>
      </c>
      <c r="CH17" s="125"/>
      <c r="CI17" s="126"/>
      <c r="CJ17" s="8" t="str">
        <f t="shared" si="247"/>
        <v/>
      </c>
      <c r="CK17" s="125"/>
      <c r="CL17" s="126"/>
      <c r="CM17" s="8" t="str">
        <f t="shared" si="248"/>
        <v/>
      </c>
      <c r="CN17" s="125"/>
      <c r="CO17" s="126"/>
      <c r="CP17" s="8" t="str">
        <f t="shared" si="249"/>
        <v/>
      </c>
      <c r="CQ17" s="125"/>
      <c r="CR17" s="126"/>
      <c r="CS17" s="8" t="str">
        <f t="shared" si="250"/>
        <v/>
      </c>
      <c r="CT17" s="125"/>
      <c r="CU17" s="126"/>
      <c r="CV17" s="8" t="str">
        <f t="shared" si="251"/>
        <v/>
      </c>
      <c r="CW17" s="125"/>
      <c r="CX17" s="126"/>
      <c r="CY17" s="8" t="str">
        <f t="shared" si="252"/>
        <v/>
      </c>
      <c r="CZ17" s="125"/>
      <c r="DA17" s="126"/>
    </row>
    <row r="18" spans="1:105" ht="30" customHeight="1" x14ac:dyDescent="0.15">
      <c r="A18" s="147">
        <v>13</v>
      </c>
      <c r="B18" s="151" t="s">
        <v>269</v>
      </c>
      <c r="C18" s="261" t="s">
        <v>800</v>
      </c>
      <c r="D18" s="153" t="s">
        <v>255</v>
      </c>
      <c r="E18" s="149" t="str">
        <f t="shared" si="31"/>
        <v/>
      </c>
      <c r="F18" s="149" t="str">
        <f t="shared" si="31"/>
        <v/>
      </c>
      <c r="G18" s="149" t="str">
        <f t="shared" si="31"/>
        <v/>
      </c>
      <c r="H18" s="149" t="str">
        <f t="shared" si="32"/>
        <v/>
      </c>
      <c r="I18" s="18" t="str">
        <f t="shared" si="33"/>
        <v/>
      </c>
      <c r="J18" s="8" t="str">
        <f t="shared" si="221"/>
        <v/>
      </c>
      <c r="K18" s="125"/>
      <c r="L18" s="126"/>
      <c r="M18" s="8" t="str">
        <f t="shared" si="222"/>
        <v/>
      </c>
      <c r="N18" s="125"/>
      <c r="O18" s="126"/>
      <c r="P18" s="8" t="str">
        <f t="shared" si="223"/>
        <v/>
      </c>
      <c r="Q18" s="125"/>
      <c r="R18" s="126"/>
      <c r="S18" s="8" t="str">
        <f t="shared" si="224"/>
        <v/>
      </c>
      <c r="T18" s="125"/>
      <c r="U18" s="126"/>
      <c r="V18" s="8" t="str">
        <f t="shared" si="225"/>
        <v/>
      </c>
      <c r="W18" s="125"/>
      <c r="X18" s="126"/>
      <c r="Y18" s="8" t="str">
        <f t="shared" si="226"/>
        <v/>
      </c>
      <c r="Z18" s="125"/>
      <c r="AA18" s="126"/>
      <c r="AB18" s="8" t="str">
        <f t="shared" si="227"/>
        <v/>
      </c>
      <c r="AC18" s="125"/>
      <c r="AD18" s="126"/>
      <c r="AE18" s="8" t="str">
        <f t="shared" si="228"/>
        <v/>
      </c>
      <c r="AF18" s="125"/>
      <c r="AG18" s="126"/>
      <c r="AH18" s="8" t="str">
        <f t="shared" si="229"/>
        <v/>
      </c>
      <c r="AI18" s="125"/>
      <c r="AJ18" s="126"/>
      <c r="AK18" s="8" t="str">
        <f t="shared" si="230"/>
        <v/>
      </c>
      <c r="AL18" s="125"/>
      <c r="AM18" s="126"/>
      <c r="AN18" s="8" t="str">
        <f t="shared" si="231"/>
        <v/>
      </c>
      <c r="AO18" s="125"/>
      <c r="AP18" s="126"/>
      <c r="AQ18" s="8" t="str">
        <f t="shared" si="232"/>
        <v/>
      </c>
      <c r="AR18" s="125"/>
      <c r="AS18" s="126"/>
      <c r="AT18" s="8" t="str">
        <f t="shared" si="233"/>
        <v/>
      </c>
      <c r="AU18" s="125"/>
      <c r="AV18" s="126"/>
      <c r="AW18" s="8" t="str">
        <f t="shared" si="234"/>
        <v/>
      </c>
      <c r="AX18" s="125"/>
      <c r="AY18" s="126"/>
      <c r="AZ18" s="8" t="str">
        <f t="shared" si="235"/>
        <v/>
      </c>
      <c r="BA18" s="125"/>
      <c r="BB18" s="126"/>
      <c r="BC18" s="8" t="str">
        <f t="shared" si="236"/>
        <v/>
      </c>
      <c r="BD18" s="125"/>
      <c r="BE18" s="126"/>
      <c r="BF18" s="8" t="str">
        <f t="shared" si="237"/>
        <v/>
      </c>
      <c r="BG18" s="125"/>
      <c r="BH18" s="126"/>
      <c r="BI18" s="8" t="str">
        <f t="shared" si="238"/>
        <v/>
      </c>
      <c r="BJ18" s="125"/>
      <c r="BK18" s="126"/>
      <c r="BL18" s="8" t="str">
        <f t="shared" si="239"/>
        <v/>
      </c>
      <c r="BM18" s="125"/>
      <c r="BN18" s="126"/>
      <c r="BO18" s="8" t="str">
        <f t="shared" si="240"/>
        <v/>
      </c>
      <c r="BP18" s="125"/>
      <c r="BQ18" s="126"/>
      <c r="BR18" s="8" t="str">
        <f t="shared" si="241"/>
        <v/>
      </c>
      <c r="BS18" s="125"/>
      <c r="BT18" s="126"/>
      <c r="BU18" s="8" t="str">
        <f t="shared" si="242"/>
        <v/>
      </c>
      <c r="BV18" s="125"/>
      <c r="BW18" s="126"/>
      <c r="BX18" s="8" t="str">
        <f t="shared" si="243"/>
        <v/>
      </c>
      <c r="BY18" s="125"/>
      <c r="BZ18" s="126"/>
      <c r="CA18" s="8" t="str">
        <f t="shared" si="244"/>
        <v/>
      </c>
      <c r="CB18" s="125"/>
      <c r="CC18" s="126"/>
      <c r="CD18" s="8" t="str">
        <f t="shared" si="245"/>
        <v/>
      </c>
      <c r="CE18" s="125"/>
      <c r="CF18" s="126"/>
      <c r="CG18" s="8" t="str">
        <f t="shared" si="246"/>
        <v/>
      </c>
      <c r="CH18" s="125"/>
      <c r="CI18" s="126"/>
      <c r="CJ18" s="8" t="str">
        <f t="shared" si="247"/>
        <v/>
      </c>
      <c r="CK18" s="125"/>
      <c r="CL18" s="126"/>
      <c r="CM18" s="8" t="str">
        <f t="shared" si="248"/>
        <v/>
      </c>
      <c r="CN18" s="125"/>
      <c r="CO18" s="126"/>
      <c r="CP18" s="8" t="str">
        <f t="shared" si="249"/>
        <v/>
      </c>
      <c r="CQ18" s="125"/>
      <c r="CR18" s="126"/>
      <c r="CS18" s="8" t="str">
        <f t="shared" si="250"/>
        <v/>
      </c>
      <c r="CT18" s="125"/>
      <c r="CU18" s="126"/>
      <c r="CV18" s="8" t="str">
        <f t="shared" si="251"/>
        <v/>
      </c>
      <c r="CW18" s="125"/>
      <c r="CX18" s="126"/>
      <c r="CY18" s="8" t="str">
        <f t="shared" si="252"/>
        <v/>
      </c>
      <c r="CZ18" s="125"/>
      <c r="DA18" s="126"/>
    </row>
    <row r="19" spans="1:105" ht="30" customHeight="1" x14ac:dyDescent="0.15">
      <c r="A19" s="147">
        <v>14</v>
      </c>
      <c r="B19" s="151" t="s">
        <v>272</v>
      </c>
      <c r="C19" s="262" t="s">
        <v>801</v>
      </c>
      <c r="D19" s="153" t="s">
        <v>256</v>
      </c>
      <c r="E19" s="149" t="str">
        <f t="shared" si="31"/>
        <v/>
      </c>
      <c r="F19" s="149" t="str">
        <f t="shared" si="31"/>
        <v/>
      </c>
      <c r="G19" s="149" t="str">
        <f t="shared" si="31"/>
        <v/>
      </c>
      <c r="H19" s="149" t="str">
        <f t="shared" si="32"/>
        <v/>
      </c>
      <c r="I19" s="18" t="str">
        <f t="shared" si="33"/>
        <v/>
      </c>
      <c r="J19" s="8" t="str">
        <f t="shared" si="65"/>
        <v/>
      </c>
      <c r="K19" s="125"/>
      <c r="L19" s="126"/>
      <c r="M19" s="8" t="str">
        <f t="shared" ref="M19:M21" si="253">IF(COUNT(N19:O19)=0,"",1)</f>
        <v/>
      </c>
      <c r="N19" s="125"/>
      <c r="O19" s="126"/>
      <c r="P19" s="8" t="str">
        <f t="shared" ref="P19:P21" si="254">IF(COUNT(Q19:R19)=0,"",1)</f>
        <v/>
      </c>
      <c r="Q19" s="125"/>
      <c r="R19" s="126"/>
      <c r="S19" s="8" t="str">
        <f t="shared" ref="S19:S21" si="255">IF(COUNT(T19:U19)=0,"",1)</f>
        <v/>
      </c>
      <c r="T19" s="125"/>
      <c r="U19" s="126"/>
      <c r="V19" s="8" t="str">
        <f t="shared" ref="V19:V21" si="256">IF(COUNT(W19:X19)=0,"",1)</f>
        <v/>
      </c>
      <c r="W19" s="125"/>
      <c r="X19" s="126"/>
      <c r="Y19" s="8" t="str">
        <f t="shared" ref="Y19:Y21" si="257">IF(COUNT(Z19:AA19)=0,"",1)</f>
        <v/>
      </c>
      <c r="Z19" s="125"/>
      <c r="AA19" s="126"/>
      <c r="AB19" s="8" t="str">
        <f t="shared" ref="AB19:AB21" si="258">IF(COUNT(AC19:AD19)=0,"",1)</f>
        <v/>
      </c>
      <c r="AC19" s="125"/>
      <c r="AD19" s="126"/>
      <c r="AE19" s="8" t="str">
        <f t="shared" ref="AE19:AE21" si="259">IF(COUNT(AF19:AG19)=0,"",1)</f>
        <v/>
      </c>
      <c r="AF19" s="125"/>
      <c r="AG19" s="126"/>
      <c r="AH19" s="8" t="str">
        <f t="shared" ref="AH19:AH21" si="260">IF(COUNT(AI19:AJ19)=0,"",1)</f>
        <v/>
      </c>
      <c r="AI19" s="125"/>
      <c r="AJ19" s="126"/>
      <c r="AK19" s="8" t="str">
        <f t="shared" ref="AK19:AK21" si="261">IF(COUNT(AL19:AM19)=0,"",1)</f>
        <v/>
      </c>
      <c r="AL19" s="125"/>
      <c r="AM19" s="126"/>
      <c r="AN19" s="8" t="str">
        <f t="shared" ref="AN19:AN21" si="262">IF(COUNT(AO19:AP19)=0,"",1)</f>
        <v/>
      </c>
      <c r="AO19" s="125"/>
      <c r="AP19" s="126"/>
      <c r="AQ19" s="8" t="str">
        <f t="shared" ref="AQ19:AQ21" si="263">IF(COUNT(AR19:AS19)=0,"",1)</f>
        <v/>
      </c>
      <c r="AR19" s="125"/>
      <c r="AS19" s="126"/>
      <c r="AT19" s="8" t="str">
        <f t="shared" ref="AT19:AT21" si="264">IF(COUNT(AU19:AV19)=0,"",1)</f>
        <v/>
      </c>
      <c r="AU19" s="125"/>
      <c r="AV19" s="126"/>
      <c r="AW19" s="8" t="str">
        <f t="shared" ref="AW19:AW21" si="265">IF(COUNT(AX19:AY19)=0,"",1)</f>
        <v/>
      </c>
      <c r="AX19" s="125"/>
      <c r="AY19" s="126"/>
      <c r="AZ19" s="8" t="str">
        <f t="shared" ref="AZ19:AZ21" si="266">IF(COUNT(BA19:BB19)=0,"",1)</f>
        <v/>
      </c>
      <c r="BA19" s="125"/>
      <c r="BB19" s="126"/>
      <c r="BC19" s="8" t="str">
        <f t="shared" ref="BC19:BC21" si="267">IF(COUNT(BD19:BE19)=0,"",1)</f>
        <v/>
      </c>
      <c r="BD19" s="125"/>
      <c r="BE19" s="126"/>
      <c r="BF19" s="8" t="str">
        <f t="shared" ref="BF19:BF21" si="268">IF(COUNT(BG19:BH19)=0,"",1)</f>
        <v/>
      </c>
      <c r="BG19" s="125"/>
      <c r="BH19" s="126"/>
      <c r="BI19" s="8" t="str">
        <f t="shared" ref="BI19:BI21" si="269">IF(COUNT(BJ19:BK19)=0,"",1)</f>
        <v/>
      </c>
      <c r="BJ19" s="125"/>
      <c r="BK19" s="126"/>
      <c r="BL19" s="8" t="str">
        <f t="shared" ref="BL19:BL21" si="270">IF(COUNT(BM19:BN19)=0,"",1)</f>
        <v/>
      </c>
      <c r="BM19" s="125"/>
      <c r="BN19" s="126"/>
      <c r="BO19" s="8" t="str">
        <f t="shared" ref="BO19:BO21" si="271">IF(COUNT(BP19:BQ19)=0,"",1)</f>
        <v/>
      </c>
      <c r="BP19" s="125"/>
      <c r="BQ19" s="126"/>
      <c r="BR19" s="8" t="str">
        <f t="shared" ref="BR19:BR21" si="272">IF(COUNT(BS19:BT19)=0,"",1)</f>
        <v/>
      </c>
      <c r="BS19" s="125"/>
      <c r="BT19" s="126"/>
      <c r="BU19" s="8" t="str">
        <f t="shared" ref="BU19:BU21" si="273">IF(COUNT(BV19:BW19)=0,"",1)</f>
        <v/>
      </c>
      <c r="BV19" s="125"/>
      <c r="BW19" s="126"/>
      <c r="BX19" s="8" t="str">
        <f t="shared" ref="BX19:BX21" si="274">IF(COUNT(BY19:BZ19)=0,"",1)</f>
        <v/>
      </c>
      <c r="BY19" s="125"/>
      <c r="BZ19" s="126"/>
      <c r="CA19" s="8" t="str">
        <f t="shared" ref="CA19:CA21" si="275">IF(COUNT(CB19:CC19)=0,"",1)</f>
        <v/>
      </c>
      <c r="CB19" s="125"/>
      <c r="CC19" s="126"/>
      <c r="CD19" s="8" t="str">
        <f t="shared" ref="CD19:CD21" si="276">IF(COUNT(CE19:CF19)=0,"",1)</f>
        <v/>
      </c>
      <c r="CE19" s="125"/>
      <c r="CF19" s="126"/>
      <c r="CG19" s="8" t="str">
        <f t="shared" ref="CG19:CG21" si="277">IF(COUNT(CH19:CI19)=0,"",1)</f>
        <v/>
      </c>
      <c r="CH19" s="125"/>
      <c r="CI19" s="126"/>
      <c r="CJ19" s="8" t="str">
        <f t="shared" ref="CJ19:CJ21" si="278">IF(COUNT(CK19:CL19)=0,"",1)</f>
        <v/>
      </c>
      <c r="CK19" s="125"/>
      <c r="CL19" s="126"/>
      <c r="CM19" s="8" t="str">
        <f t="shared" ref="CM19:CM21" si="279">IF(COUNT(CN19:CO19)=0,"",1)</f>
        <v/>
      </c>
      <c r="CN19" s="125"/>
      <c r="CO19" s="126"/>
      <c r="CP19" s="8" t="str">
        <f t="shared" ref="CP19:CP21" si="280">IF(COUNT(CQ19:CR19)=0,"",1)</f>
        <v/>
      </c>
      <c r="CQ19" s="125"/>
      <c r="CR19" s="126"/>
      <c r="CS19" s="8" t="str">
        <f t="shared" ref="CS19:CS21" si="281">IF(COUNT(CT19:CU19)=0,"",1)</f>
        <v/>
      </c>
      <c r="CT19" s="125"/>
      <c r="CU19" s="126"/>
      <c r="CV19" s="8" t="str">
        <f t="shared" ref="CV19:CV21" si="282">IF(COUNT(CW19:CX19)=0,"",1)</f>
        <v/>
      </c>
      <c r="CW19" s="125"/>
      <c r="CX19" s="126"/>
      <c r="CY19" s="8" t="str">
        <f t="shared" ref="CY19:CY21" si="283">IF(COUNT(CZ19:DA19)=0,"",1)</f>
        <v/>
      </c>
      <c r="CZ19" s="125"/>
      <c r="DA19" s="126"/>
    </row>
    <row r="20" spans="1:105" ht="30" customHeight="1" x14ac:dyDescent="0.15">
      <c r="A20" s="147">
        <v>15</v>
      </c>
      <c r="B20" s="151" t="s">
        <v>275</v>
      </c>
      <c r="C20" s="261" t="s">
        <v>802</v>
      </c>
      <c r="D20" s="153" t="s">
        <v>256</v>
      </c>
      <c r="E20" s="149" t="str">
        <f t="shared" si="31"/>
        <v/>
      </c>
      <c r="F20" s="149" t="str">
        <f t="shared" si="31"/>
        <v/>
      </c>
      <c r="G20" s="149" t="str">
        <f t="shared" si="31"/>
        <v/>
      </c>
      <c r="H20" s="149" t="str">
        <f t="shared" si="32"/>
        <v/>
      </c>
      <c r="I20" s="18" t="str">
        <f t="shared" si="33"/>
        <v/>
      </c>
      <c r="J20" s="8" t="str">
        <f t="shared" si="65"/>
        <v/>
      </c>
      <c r="K20" s="125"/>
      <c r="L20" s="126"/>
      <c r="M20" s="8" t="str">
        <f t="shared" si="253"/>
        <v/>
      </c>
      <c r="N20" s="125"/>
      <c r="O20" s="126"/>
      <c r="P20" s="8" t="str">
        <f t="shared" si="254"/>
        <v/>
      </c>
      <c r="Q20" s="125"/>
      <c r="R20" s="126"/>
      <c r="S20" s="8" t="str">
        <f t="shared" si="255"/>
        <v/>
      </c>
      <c r="T20" s="125"/>
      <c r="U20" s="126"/>
      <c r="V20" s="8" t="str">
        <f t="shared" si="256"/>
        <v/>
      </c>
      <c r="W20" s="125"/>
      <c r="X20" s="126"/>
      <c r="Y20" s="8" t="str">
        <f t="shared" si="257"/>
        <v/>
      </c>
      <c r="Z20" s="125"/>
      <c r="AA20" s="126"/>
      <c r="AB20" s="8" t="str">
        <f t="shared" si="258"/>
        <v/>
      </c>
      <c r="AC20" s="125"/>
      <c r="AD20" s="126"/>
      <c r="AE20" s="8" t="str">
        <f t="shared" si="259"/>
        <v/>
      </c>
      <c r="AF20" s="125"/>
      <c r="AG20" s="126"/>
      <c r="AH20" s="8" t="str">
        <f t="shared" si="260"/>
        <v/>
      </c>
      <c r="AI20" s="125"/>
      <c r="AJ20" s="126"/>
      <c r="AK20" s="8" t="str">
        <f t="shared" si="261"/>
        <v/>
      </c>
      <c r="AL20" s="125"/>
      <c r="AM20" s="126"/>
      <c r="AN20" s="8" t="str">
        <f t="shared" si="262"/>
        <v/>
      </c>
      <c r="AO20" s="125"/>
      <c r="AP20" s="126"/>
      <c r="AQ20" s="8" t="str">
        <f t="shared" si="263"/>
        <v/>
      </c>
      <c r="AR20" s="125"/>
      <c r="AS20" s="126"/>
      <c r="AT20" s="8" t="str">
        <f t="shared" si="264"/>
        <v/>
      </c>
      <c r="AU20" s="125"/>
      <c r="AV20" s="126"/>
      <c r="AW20" s="8" t="str">
        <f t="shared" si="265"/>
        <v/>
      </c>
      <c r="AX20" s="125"/>
      <c r="AY20" s="126"/>
      <c r="AZ20" s="8" t="str">
        <f t="shared" si="266"/>
        <v/>
      </c>
      <c r="BA20" s="125"/>
      <c r="BB20" s="126"/>
      <c r="BC20" s="8" t="str">
        <f t="shared" si="267"/>
        <v/>
      </c>
      <c r="BD20" s="125"/>
      <c r="BE20" s="126"/>
      <c r="BF20" s="8" t="str">
        <f t="shared" si="268"/>
        <v/>
      </c>
      <c r="BG20" s="125"/>
      <c r="BH20" s="126"/>
      <c r="BI20" s="8" t="str">
        <f t="shared" si="269"/>
        <v/>
      </c>
      <c r="BJ20" s="125"/>
      <c r="BK20" s="126"/>
      <c r="BL20" s="8" t="str">
        <f t="shared" si="270"/>
        <v/>
      </c>
      <c r="BM20" s="125"/>
      <c r="BN20" s="126"/>
      <c r="BO20" s="8" t="str">
        <f t="shared" si="271"/>
        <v/>
      </c>
      <c r="BP20" s="125"/>
      <c r="BQ20" s="126"/>
      <c r="BR20" s="8" t="str">
        <f t="shared" si="272"/>
        <v/>
      </c>
      <c r="BS20" s="125"/>
      <c r="BT20" s="126"/>
      <c r="BU20" s="8" t="str">
        <f t="shared" si="273"/>
        <v/>
      </c>
      <c r="BV20" s="125"/>
      <c r="BW20" s="126"/>
      <c r="BX20" s="8" t="str">
        <f t="shared" si="274"/>
        <v/>
      </c>
      <c r="BY20" s="125"/>
      <c r="BZ20" s="126"/>
      <c r="CA20" s="8" t="str">
        <f t="shared" si="275"/>
        <v/>
      </c>
      <c r="CB20" s="125"/>
      <c r="CC20" s="126"/>
      <c r="CD20" s="8" t="str">
        <f t="shared" si="276"/>
        <v/>
      </c>
      <c r="CE20" s="125"/>
      <c r="CF20" s="126"/>
      <c r="CG20" s="8" t="str">
        <f t="shared" si="277"/>
        <v/>
      </c>
      <c r="CH20" s="125"/>
      <c r="CI20" s="126"/>
      <c r="CJ20" s="8" t="str">
        <f t="shared" si="278"/>
        <v/>
      </c>
      <c r="CK20" s="125"/>
      <c r="CL20" s="126"/>
      <c r="CM20" s="8" t="str">
        <f t="shared" si="279"/>
        <v/>
      </c>
      <c r="CN20" s="125"/>
      <c r="CO20" s="126"/>
      <c r="CP20" s="8" t="str">
        <f t="shared" si="280"/>
        <v/>
      </c>
      <c r="CQ20" s="125"/>
      <c r="CR20" s="126"/>
      <c r="CS20" s="8" t="str">
        <f t="shared" si="281"/>
        <v/>
      </c>
      <c r="CT20" s="125"/>
      <c r="CU20" s="126"/>
      <c r="CV20" s="8" t="str">
        <f t="shared" si="282"/>
        <v/>
      </c>
      <c r="CW20" s="125"/>
      <c r="CX20" s="126"/>
      <c r="CY20" s="8" t="str">
        <f t="shared" si="283"/>
        <v/>
      </c>
      <c r="CZ20" s="125"/>
      <c r="DA20" s="126"/>
    </row>
    <row r="21" spans="1:105" ht="30" customHeight="1" x14ac:dyDescent="0.15">
      <c r="A21" s="147">
        <v>16</v>
      </c>
      <c r="B21" s="151" t="s">
        <v>277</v>
      </c>
      <c r="C21" s="262" t="s">
        <v>803</v>
      </c>
      <c r="D21" s="153" t="s">
        <v>256</v>
      </c>
      <c r="E21" s="149" t="str">
        <f t="shared" si="31"/>
        <v/>
      </c>
      <c r="F21" s="149" t="str">
        <f t="shared" si="31"/>
        <v/>
      </c>
      <c r="G21" s="149" t="str">
        <f t="shared" si="31"/>
        <v/>
      </c>
      <c r="H21" s="149" t="str">
        <f t="shared" si="32"/>
        <v/>
      </c>
      <c r="I21" s="18" t="str">
        <f t="shared" si="33"/>
        <v/>
      </c>
      <c r="J21" s="8" t="str">
        <f t="shared" si="65"/>
        <v/>
      </c>
      <c r="K21" s="125"/>
      <c r="L21" s="126"/>
      <c r="M21" s="8" t="str">
        <f t="shared" si="253"/>
        <v/>
      </c>
      <c r="N21" s="125"/>
      <c r="O21" s="126"/>
      <c r="P21" s="8" t="str">
        <f t="shared" si="254"/>
        <v/>
      </c>
      <c r="Q21" s="125"/>
      <c r="R21" s="126"/>
      <c r="S21" s="8" t="str">
        <f t="shared" si="255"/>
        <v/>
      </c>
      <c r="T21" s="125"/>
      <c r="U21" s="126"/>
      <c r="V21" s="8" t="str">
        <f t="shared" si="256"/>
        <v/>
      </c>
      <c r="W21" s="125"/>
      <c r="X21" s="126"/>
      <c r="Y21" s="8" t="str">
        <f t="shared" si="257"/>
        <v/>
      </c>
      <c r="Z21" s="125"/>
      <c r="AA21" s="126"/>
      <c r="AB21" s="8" t="str">
        <f t="shared" si="258"/>
        <v/>
      </c>
      <c r="AC21" s="125"/>
      <c r="AD21" s="126"/>
      <c r="AE21" s="8" t="str">
        <f t="shared" si="259"/>
        <v/>
      </c>
      <c r="AF21" s="125"/>
      <c r="AG21" s="126"/>
      <c r="AH21" s="8" t="str">
        <f t="shared" si="260"/>
        <v/>
      </c>
      <c r="AI21" s="125"/>
      <c r="AJ21" s="126"/>
      <c r="AK21" s="8" t="str">
        <f t="shared" si="261"/>
        <v/>
      </c>
      <c r="AL21" s="125"/>
      <c r="AM21" s="126"/>
      <c r="AN21" s="8" t="str">
        <f t="shared" si="262"/>
        <v/>
      </c>
      <c r="AO21" s="125"/>
      <c r="AP21" s="126"/>
      <c r="AQ21" s="8" t="str">
        <f t="shared" si="263"/>
        <v/>
      </c>
      <c r="AR21" s="125"/>
      <c r="AS21" s="126"/>
      <c r="AT21" s="8" t="str">
        <f t="shared" si="264"/>
        <v/>
      </c>
      <c r="AU21" s="125"/>
      <c r="AV21" s="126"/>
      <c r="AW21" s="8" t="str">
        <f t="shared" si="265"/>
        <v/>
      </c>
      <c r="AX21" s="125"/>
      <c r="AY21" s="126"/>
      <c r="AZ21" s="8" t="str">
        <f t="shared" si="266"/>
        <v/>
      </c>
      <c r="BA21" s="125"/>
      <c r="BB21" s="126"/>
      <c r="BC21" s="8" t="str">
        <f t="shared" si="267"/>
        <v/>
      </c>
      <c r="BD21" s="125"/>
      <c r="BE21" s="126"/>
      <c r="BF21" s="8" t="str">
        <f t="shared" si="268"/>
        <v/>
      </c>
      <c r="BG21" s="125"/>
      <c r="BH21" s="126"/>
      <c r="BI21" s="8" t="str">
        <f t="shared" si="269"/>
        <v/>
      </c>
      <c r="BJ21" s="125"/>
      <c r="BK21" s="126"/>
      <c r="BL21" s="8" t="str">
        <f t="shared" si="270"/>
        <v/>
      </c>
      <c r="BM21" s="125"/>
      <c r="BN21" s="126"/>
      <c r="BO21" s="8" t="str">
        <f t="shared" si="271"/>
        <v/>
      </c>
      <c r="BP21" s="125"/>
      <c r="BQ21" s="126"/>
      <c r="BR21" s="8" t="str">
        <f t="shared" si="272"/>
        <v/>
      </c>
      <c r="BS21" s="125"/>
      <c r="BT21" s="126"/>
      <c r="BU21" s="8" t="str">
        <f t="shared" si="273"/>
        <v/>
      </c>
      <c r="BV21" s="125"/>
      <c r="BW21" s="126"/>
      <c r="BX21" s="8" t="str">
        <f t="shared" si="274"/>
        <v/>
      </c>
      <c r="BY21" s="125"/>
      <c r="BZ21" s="126"/>
      <c r="CA21" s="8" t="str">
        <f t="shared" si="275"/>
        <v/>
      </c>
      <c r="CB21" s="125"/>
      <c r="CC21" s="126"/>
      <c r="CD21" s="8" t="str">
        <f t="shared" si="276"/>
        <v/>
      </c>
      <c r="CE21" s="125"/>
      <c r="CF21" s="126"/>
      <c r="CG21" s="8" t="str">
        <f t="shared" si="277"/>
        <v/>
      </c>
      <c r="CH21" s="125"/>
      <c r="CI21" s="126"/>
      <c r="CJ21" s="8" t="str">
        <f t="shared" si="278"/>
        <v/>
      </c>
      <c r="CK21" s="125"/>
      <c r="CL21" s="126"/>
      <c r="CM21" s="8" t="str">
        <f t="shared" si="279"/>
        <v/>
      </c>
      <c r="CN21" s="125"/>
      <c r="CO21" s="126"/>
      <c r="CP21" s="8" t="str">
        <f t="shared" si="280"/>
        <v/>
      </c>
      <c r="CQ21" s="125"/>
      <c r="CR21" s="126"/>
      <c r="CS21" s="8" t="str">
        <f t="shared" si="281"/>
        <v/>
      </c>
      <c r="CT21" s="125"/>
      <c r="CU21" s="126"/>
      <c r="CV21" s="8" t="str">
        <f t="shared" si="282"/>
        <v/>
      </c>
      <c r="CW21" s="125"/>
      <c r="CX21" s="126"/>
      <c r="CY21" s="8" t="str">
        <f t="shared" si="283"/>
        <v/>
      </c>
      <c r="CZ21" s="125"/>
      <c r="DA21" s="126"/>
    </row>
    <row r="22" spans="1:105" ht="30" customHeight="1" x14ac:dyDescent="0.15">
      <c r="A22" s="147">
        <v>17</v>
      </c>
      <c r="B22" s="150" t="s">
        <v>280</v>
      </c>
      <c r="C22" s="259" t="s">
        <v>804</v>
      </c>
      <c r="D22" s="16" t="s">
        <v>255</v>
      </c>
      <c r="E22" s="149" t="str">
        <f t="shared" si="31"/>
        <v/>
      </c>
      <c r="F22" s="149" t="str">
        <f t="shared" si="31"/>
        <v/>
      </c>
      <c r="G22" s="149" t="str">
        <f t="shared" si="31"/>
        <v/>
      </c>
      <c r="H22" s="149" t="str">
        <f t="shared" si="32"/>
        <v/>
      </c>
      <c r="I22" s="18" t="str">
        <f t="shared" si="33"/>
        <v/>
      </c>
      <c r="J22" s="8" t="str">
        <f t="shared" ref="J22" si="284">IF(COUNT(K22:L22)=0,"",3)</f>
        <v/>
      </c>
      <c r="K22" s="125"/>
      <c r="L22" s="126"/>
      <c r="M22" s="8" t="str">
        <f t="shared" ref="M22" si="285">IF(COUNT(N22:O22)=0,"",3)</f>
        <v/>
      </c>
      <c r="N22" s="125"/>
      <c r="O22" s="126"/>
      <c r="P22" s="8" t="str">
        <f t="shared" ref="P22" si="286">IF(COUNT(Q22:R22)=0,"",3)</f>
        <v/>
      </c>
      <c r="Q22" s="125"/>
      <c r="R22" s="126"/>
      <c r="S22" s="8" t="str">
        <f t="shared" ref="S22" si="287">IF(COUNT(T22:U22)=0,"",3)</f>
        <v/>
      </c>
      <c r="T22" s="125"/>
      <c r="U22" s="126"/>
      <c r="V22" s="8" t="str">
        <f t="shared" ref="V22" si="288">IF(COUNT(W22:X22)=0,"",3)</f>
        <v/>
      </c>
      <c r="W22" s="125"/>
      <c r="X22" s="126"/>
      <c r="Y22" s="8" t="str">
        <f t="shared" ref="Y22" si="289">IF(COUNT(Z22:AA22)=0,"",3)</f>
        <v/>
      </c>
      <c r="Z22" s="125"/>
      <c r="AA22" s="126"/>
      <c r="AB22" s="8" t="str">
        <f t="shared" ref="AB22" si="290">IF(COUNT(AC22:AD22)=0,"",3)</f>
        <v/>
      </c>
      <c r="AC22" s="125"/>
      <c r="AD22" s="126"/>
      <c r="AE22" s="8" t="str">
        <f t="shared" ref="AE22" si="291">IF(COUNT(AF22:AG22)=0,"",3)</f>
        <v/>
      </c>
      <c r="AF22" s="125"/>
      <c r="AG22" s="126"/>
      <c r="AH22" s="8" t="str">
        <f t="shared" ref="AH22" si="292">IF(COUNT(AI22:AJ22)=0,"",3)</f>
        <v/>
      </c>
      <c r="AI22" s="125"/>
      <c r="AJ22" s="126"/>
      <c r="AK22" s="8" t="str">
        <f t="shared" ref="AK22" si="293">IF(COUNT(AL22:AM22)=0,"",3)</f>
        <v/>
      </c>
      <c r="AL22" s="125"/>
      <c r="AM22" s="126"/>
      <c r="AN22" s="8" t="str">
        <f t="shared" ref="AN22" si="294">IF(COUNT(AO22:AP22)=0,"",3)</f>
        <v/>
      </c>
      <c r="AO22" s="125"/>
      <c r="AP22" s="126"/>
      <c r="AQ22" s="8" t="str">
        <f t="shared" ref="AQ22" si="295">IF(COUNT(AR22:AS22)=0,"",3)</f>
        <v/>
      </c>
      <c r="AR22" s="125"/>
      <c r="AS22" s="126"/>
      <c r="AT22" s="8" t="str">
        <f t="shared" ref="AT22" si="296">IF(COUNT(AU22:AV22)=0,"",3)</f>
        <v/>
      </c>
      <c r="AU22" s="125"/>
      <c r="AV22" s="126"/>
      <c r="AW22" s="8" t="str">
        <f t="shared" ref="AW22" si="297">IF(COUNT(AX22:AY22)=0,"",3)</f>
        <v/>
      </c>
      <c r="AX22" s="125"/>
      <c r="AY22" s="126"/>
      <c r="AZ22" s="8" t="str">
        <f t="shared" ref="AZ22" si="298">IF(COUNT(BA22:BB22)=0,"",3)</f>
        <v/>
      </c>
      <c r="BA22" s="125"/>
      <c r="BB22" s="126"/>
      <c r="BC22" s="8" t="str">
        <f t="shared" ref="BC22" si="299">IF(COUNT(BD22:BE22)=0,"",3)</f>
        <v/>
      </c>
      <c r="BD22" s="125"/>
      <c r="BE22" s="126"/>
      <c r="BF22" s="8" t="str">
        <f t="shared" ref="BF22" si="300">IF(COUNT(BG22:BH22)=0,"",3)</f>
        <v/>
      </c>
      <c r="BG22" s="125"/>
      <c r="BH22" s="126"/>
      <c r="BI22" s="8" t="str">
        <f t="shared" ref="BI22" si="301">IF(COUNT(BJ22:BK22)=0,"",3)</f>
        <v/>
      </c>
      <c r="BJ22" s="125"/>
      <c r="BK22" s="126"/>
      <c r="BL22" s="8" t="str">
        <f t="shared" ref="BL22" si="302">IF(COUNT(BM22:BN22)=0,"",3)</f>
        <v/>
      </c>
      <c r="BM22" s="125"/>
      <c r="BN22" s="126"/>
      <c r="BO22" s="8" t="str">
        <f t="shared" ref="BO22" si="303">IF(COUNT(BP22:BQ22)=0,"",3)</f>
        <v/>
      </c>
      <c r="BP22" s="125"/>
      <c r="BQ22" s="126"/>
      <c r="BR22" s="8" t="str">
        <f t="shared" ref="BR22" si="304">IF(COUNT(BS22:BT22)=0,"",3)</f>
        <v/>
      </c>
      <c r="BS22" s="125"/>
      <c r="BT22" s="126"/>
      <c r="BU22" s="8" t="str">
        <f t="shared" ref="BU22" si="305">IF(COUNT(BV22:BW22)=0,"",3)</f>
        <v/>
      </c>
      <c r="BV22" s="125"/>
      <c r="BW22" s="126"/>
      <c r="BX22" s="8" t="str">
        <f t="shared" ref="BX22" si="306">IF(COUNT(BY22:BZ22)=0,"",3)</f>
        <v/>
      </c>
      <c r="BY22" s="125"/>
      <c r="BZ22" s="126"/>
      <c r="CA22" s="8" t="str">
        <f t="shared" ref="CA22" si="307">IF(COUNT(CB22:CC22)=0,"",3)</f>
        <v/>
      </c>
      <c r="CB22" s="125"/>
      <c r="CC22" s="126"/>
      <c r="CD22" s="8" t="str">
        <f t="shared" ref="CD22" si="308">IF(COUNT(CE22:CF22)=0,"",3)</f>
        <v/>
      </c>
      <c r="CE22" s="125"/>
      <c r="CF22" s="126"/>
      <c r="CG22" s="8" t="str">
        <f t="shared" ref="CG22" si="309">IF(COUNT(CH22:CI22)=0,"",3)</f>
        <v/>
      </c>
      <c r="CH22" s="125"/>
      <c r="CI22" s="126"/>
      <c r="CJ22" s="8" t="str">
        <f t="shared" ref="CJ22" si="310">IF(COUNT(CK22:CL22)=0,"",3)</f>
        <v/>
      </c>
      <c r="CK22" s="125"/>
      <c r="CL22" s="126"/>
      <c r="CM22" s="8" t="str">
        <f t="shared" ref="CM22" si="311">IF(COUNT(CN22:CO22)=0,"",3)</f>
        <v/>
      </c>
      <c r="CN22" s="125"/>
      <c r="CO22" s="126"/>
      <c r="CP22" s="8" t="str">
        <f t="shared" ref="CP22" si="312">IF(COUNT(CQ22:CR22)=0,"",3)</f>
        <v/>
      </c>
      <c r="CQ22" s="125"/>
      <c r="CR22" s="126"/>
      <c r="CS22" s="8" t="str">
        <f t="shared" ref="CS22" si="313">IF(COUNT(CT22:CU22)=0,"",3)</f>
        <v/>
      </c>
      <c r="CT22" s="125"/>
      <c r="CU22" s="126"/>
      <c r="CV22" s="8" t="str">
        <f t="shared" ref="CV22" si="314">IF(COUNT(CW22:CX22)=0,"",3)</f>
        <v/>
      </c>
      <c r="CW22" s="125"/>
      <c r="CX22" s="126"/>
      <c r="CY22" s="8" t="str">
        <f t="shared" ref="CY22" si="315">IF(COUNT(CZ22:DA22)=0,"",3)</f>
        <v/>
      </c>
      <c r="CZ22" s="125"/>
      <c r="DA22" s="126"/>
    </row>
    <row r="23" spans="1:105" ht="30" customHeight="1" x14ac:dyDescent="0.15">
      <c r="A23" s="147">
        <v>18</v>
      </c>
      <c r="B23" s="150" t="s">
        <v>32</v>
      </c>
      <c r="C23" s="256" t="s">
        <v>805</v>
      </c>
      <c r="D23" s="16" t="s">
        <v>256</v>
      </c>
      <c r="E23" s="149" t="str">
        <f t="shared" si="31"/>
        <v/>
      </c>
      <c r="F23" s="149" t="str">
        <f t="shared" si="31"/>
        <v/>
      </c>
      <c r="G23" s="149" t="str">
        <f t="shared" si="31"/>
        <v/>
      </c>
      <c r="H23" s="149" t="str">
        <f t="shared" si="32"/>
        <v/>
      </c>
      <c r="I23" s="18" t="str">
        <f t="shared" si="33"/>
        <v/>
      </c>
      <c r="J23" s="8" t="str">
        <f t="shared" si="65"/>
        <v/>
      </c>
      <c r="K23" s="125"/>
      <c r="L23" s="126"/>
      <c r="M23" s="8" t="str">
        <f t="shared" ref="M23" si="316">IF(COUNT(N23:O23)=0,"",1)</f>
        <v/>
      </c>
      <c r="N23" s="125"/>
      <c r="O23" s="126"/>
      <c r="P23" s="8" t="str">
        <f t="shared" ref="P23" si="317">IF(COUNT(Q23:R23)=0,"",1)</f>
        <v/>
      </c>
      <c r="Q23" s="125"/>
      <c r="R23" s="126"/>
      <c r="S23" s="8" t="str">
        <f t="shared" ref="S23" si="318">IF(COUNT(T23:U23)=0,"",1)</f>
        <v/>
      </c>
      <c r="T23" s="125"/>
      <c r="U23" s="126"/>
      <c r="V23" s="8" t="str">
        <f t="shared" ref="V23" si="319">IF(COUNT(W23:X23)=0,"",1)</f>
        <v/>
      </c>
      <c r="W23" s="125"/>
      <c r="X23" s="126"/>
      <c r="Y23" s="8" t="str">
        <f t="shared" ref="Y23" si="320">IF(COUNT(Z23:AA23)=0,"",1)</f>
        <v/>
      </c>
      <c r="Z23" s="125"/>
      <c r="AA23" s="126"/>
      <c r="AB23" s="8" t="str">
        <f t="shared" ref="AB23" si="321">IF(COUNT(AC23:AD23)=0,"",1)</f>
        <v/>
      </c>
      <c r="AC23" s="125"/>
      <c r="AD23" s="126"/>
      <c r="AE23" s="8" t="str">
        <f t="shared" ref="AE23" si="322">IF(COUNT(AF23:AG23)=0,"",1)</f>
        <v/>
      </c>
      <c r="AF23" s="125"/>
      <c r="AG23" s="126"/>
      <c r="AH23" s="8" t="str">
        <f t="shared" ref="AH23" si="323">IF(COUNT(AI23:AJ23)=0,"",1)</f>
        <v/>
      </c>
      <c r="AI23" s="125"/>
      <c r="AJ23" s="126"/>
      <c r="AK23" s="8" t="str">
        <f t="shared" ref="AK23" si="324">IF(COUNT(AL23:AM23)=0,"",1)</f>
        <v/>
      </c>
      <c r="AL23" s="125"/>
      <c r="AM23" s="126"/>
      <c r="AN23" s="8" t="str">
        <f t="shared" ref="AN23" si="325">IF(COUNT(AO23:AP23)=0,"",1)</f>
        <v/>
      </c>
      <c r="AO23" s="125"/>
      <c r="AP23" s="126"/>
      <c r="AQ23" s="8" t="str">
        <f t="shared" ref="AQ23" si="326">IF(COUNT(AR23:AS23)=0,"",1)</f>
        <v/>
      </c>
      <c r="AR23" s="125"/>
      <c r="AS23" s="126"/>
      <c r="AT23" s="8" t="str">
        <f t="shared" ref="AT23" si="327">IF(COUNT(AU23:AV23)=0,"",1)</f>
        <v/>
      </c>
      <c r="AU23" s="125"/>
      <c r="AV23" s="126"/>
      <c r="AW23" s="8" t="str">
        <f t="shared" ref="AW23" si="328">IF(COUNT(AX23:AY23)=0,"",1)</f>
        <v/>
      </c>
      <c r="AX23" s="125"/>
      <c r="AY23" s="126"/>
      <c r="AZ23" s="8" t="str">
        <f t="shared" ref="AZ23" si="329">IF(COUNT(BA23:BB23)=0,"",1)</f>
        <v/>
      </c>
      <c r="BA23" s="125"/>
      <c r="BB23" s="126"/>
      <c r="BC23" s="8" t="str">
        <f t="shared" ref="BC23" si="330">IF(COUNT(BD23:BE23)=0,"",1)</f>
        <v/>
      </c>
      <c r="BD23" s="125"/>
      <c r="BE23" s="126"/>
      <c r="BF23" s="8" t="str">
        <f t="shared" ref="BF23" si="331">IF(COUNT(BG23:BH23)=0,"",1)</f>
        <v/>
      </c>
      <c r="BG23" s="125"/>
      <c r="BH23" s="126"/>
      <c r="BI23" s="8" t="str">
        <f t="shared" ref="BI23" si="332">IF(COUNT(BJ23:BK23)=0,"",1)</f>
        <v/>
      </c>
      <c r="BJ23" s="125"/>
      <c r="BK23" s="126"/>
      <c r="BL23" s="8" t="str">
        <f t="shared" ref="BL23" si="333">IF(COUNT(BM23:BN23)=0,"",1)</f>
        <v/>
      </c>
      <c r="BM23" s="125"/>
      <c r="BN23" s="126"/>
      <c r="BO23" s="8" t="str">
        <f t="shared" ref="BO23" si="334">IF(COUNT(BP23:BQ23)=0,"",1)</f>
        <v/>
      </c>
      <c r="BP23" s="125"/>
      <c r="BQ23" s="126"/>
      <c r="BR23" s="8" t="str">
        <f t="shared" ref="BR23" si="335">IF(COUNT(BS23:BT23)=0,"",1)</f>
        <v/>
      </c>
      <c r="BS23" s="125"/>
      <c r="BT23" s="126"/>
      <c r="BU23" s="8" t="str">
        <f t="shared" ref="BU23" si="336">IF(COUNT(BV23:BW23)=0,"",1)</f>
        <v/>
      </c>
      <c r="BV23" s="125"/>
      <c r="BW23" s="126"/>
      <c r="BX23" s="8" t="str">
        <f t="shared" ref="BX23" si="337">IF(COUNT(BY23:BZ23)=0,"",1)</f>
        <v/>
      </c>
      <c r="BY23" s="125"/>
      <c r="BZ23" s="126"/>
      <c r="CA23" s="8" t="str">
        <f t="shared" ref="CA23" si="338">IF(COUNT(CB23:CC23)=0,"",1)</f>
        <v/>
      </c>
      <c r="CB23" s="125"/>
      <c r="CC23" s="126"/>
      <c r="CD23" s="8" t="str">
        <f t="shared" ref="CD23" si="339">IF(COUNT(CE23:CF23)=0,"",1)</f>
        <v/>
      </c>
      <c r="CE23" s="125"/>
      <c r="CF23" s="126"/>
      <c r="CG23" s="8" t="str">
        <f t="shared" ref="CG23" si="340">IF(COUNT(CH23:CI23)=0,"",1)</f>
        <v/>
      </c>
      <c r="CH23" s="125"/>
      <c r="CI23" s="126"/>
      <c r="CJ23" s="8" t="str">
        <f t="shared" ref="CJ23" si="341">IF(COUNT(CK23:CL23)=0,"",1)</f>
        <v/>
      </c>
      <c r="CK23" s="125"/>
      <c r="CL23" s="126"/>
      <c r="CM23" s="8" t="str">
        <f t="shared" ref="CM23" si="342">IF(COUNT(CN23:CO23)=0,"",1)</f>
        <v/>
      </c>
      <c r="CN23" s="125"/>
      <c r="CO23" s="126"/>
      <c r="CP23" s="8" t="str">
        <f t="shared" ref="CP23" si="343">IF(COUNT(CQ23:CR23)=0,"",1)</f>
        <v/>
      </c>
      <c r="CQ23" s="125"/>
      <c r="CR23" s="126"/>
      <c r="CS23" s="8" t="str">
        <f t="shared" ref="CS23" si="344">IF(COUNT(CT23:CU23)=0,"",1)</f>
        <v/>
      </c>
      <c r="CT23" s="125"/>
      <c r="CU23" s="126"/>
      <c r="CV23" s="8" t="str">
        <f t="shared" ref="CV23" si="345">IF(COUNT(CW23:CX23)=0,"",1)</f>
        <v/>
      </c>
      <c r="CW23" s="125"/>
      <c r="CX23" s="126"/>
      <c r="CY23" s="8" t="str">
        <f t="shared" ref="CY23" si="346">IF(COUNT(CZ23:DA23)=0,"",1)</f>
        <v/>
      </c>
      <c r="CZ23" s="125"/>
      <c r="DA23" s="126"/>
    </row>
    <row r="24" spans="1:105" s="19" customFormat="1" ht="30" customHeight="1" x14ac:dyDescent="0.15">
      <c r="A24" s="350" t="s">
        <v>170</v>
      </c>
      <c r="B24" s="350"/>
      <c r="C24" s="350"/>
      <c r="D24" s="351"/>
      <c r="E24" s="149" t="str">
        <f>IF(COUNT(E6:E23)=0,"",SUM(E6:E23))</f>
        <v/>
      </c>
      <c r="F24" s="149" t="str">
        <f t="shared" ref="F24:G24" si="347">IF(COUNT(F6:F23)=0,"",SUM(F6:F23))</f>
        <v/>
      </c>
      <c r="G24" s="149" t="str">
        <f t="shared" si="347"/>
        <v/>
      </c>
      <c r="H24" s="149" t="str">
        <f>IF(COUNT(H6:H23)=0,"",SUM(H6:H23))</f>
        <v/>
      </c>
      <c r="I24" s="18" t="str">
        <f>IF(H24="","",1-H24/E24)</f>
        <v/>
      </c>
      <c r="J24" s="22"/>
      <c r="K24" s="22"/>
    </row>
    <row r="25" spans="1:105" s="19" customFormat="1" ht="30" customHeight="1" x14ac:dyDescent="0.15">
      <c r="B25" s="20"/>
      <c r="C25" s="21"/>
      <c r="D25" s="21" t="s">
        <v>606</v>
      </c>
      <c r="E25" s="156" t="str">
        <f>IF(COUNT(E6,E8:E16,E22:E23)=0,"",SUM(E6,E8:E16,E22:E23))</f>
        <v/>
      </c>
      <c r="F25" s="21"/>
      <c r="G25" s="21"/>
      <c r="H25" s="156" t="str">
        <f>IF(COUNT(H6,H8:H16,H22:H23)=0,"",SUM(H6,H8:H16,H22:H23))</f>
        <v/>
      </c>
      <c r="I25" s="156" t="str">
        <f>IF(H25="","",1-H25/E25)</f>
        <v/>
      </c>
      <c r="J25" s="22"/>
      <c r="K25" s="22"/>
    </row>
  </sheetData>
  <mergeCells count="106">
    <mergeCell ref="CY4:CY5"/>
    <mergeCell ref="CZ4:DA4"/>
    <mergeCell ref="A24:D24"/>
    <mergeCell ref="CP4:CP5"/>
    <mergeCell ref="CQ4:CR4"/>
    <mergeCell ref="CS4:CS5"/>
    <mergeCell ref="CT4:CU4"/>
    <mergeCell ref="CV4:CV5"/>
    <mergeCell ref="CW4:CX4"/>
    <mergeCell ref="CG4:CG5"/>
    <mergeCell ref="CH4:CI4"/>
    <mergeCell ref="CJ4:CJ5"/>
    <mergeCell ref="CK4:CL4"/>
    <mergeCell ref="CM4:CM5"/>
    <mergeCell ref="CN4:CO4"/>
    <mergeCell ref="BX4:BX5"/>
    <mergeCell ref="BY4:BZ4"/>
    <mergeCell ref="CA4:CA5"/>
    <mergeCell ref="CB4:CC4"/>
    <mergeCell ref="CD4:CD5"/>
    <mergeCell ref="CE4:CF4"/>
    <mergeCell ref="BO4:BO5"/>
    <mergeCell ref="BP4:BQ4"/>
    <mergeCell ref="BR4:BR5"/>
    <mergeCell ref="BS4:BT4"/>
    <mergeCell ref="BU4:BU5"/>
    <mergeCell ref="BV4:BW4"/>
    <mergeCell ref="BF4:BF5"/>
    <mergeCell ref="BG4:BH4"/>
    <mergeCell ref="BI4:BI5"/>
    <mergeCell ref="BJ4:BK4"/>
    <mergeCell ref="BL4:BL5"/>
    <mergeCell ref="BM4:BN4"/>
    <mergeCell ref="AW4:AW5"/>
    <mergeCell ref="AX4:AY4"/>
    <mergeCell ref="AZ4:AZ5"/>
    <mergeCell ref="BA4:BB4"/>
    <mergeCell ref="BC4:BC5"/>
    <mergeCell ref="BD4:BE4"/>
    <mergeCell ref="AN4:AN5"/>
    <mergeCell ref="AO4:AP4"/>
    <mergeCell ref="AQ4:AQ5"/>
    <mergeCell ref="AR4:AS4"/>
    <mergeCell ref="AT4:AT5"/>
    <mergeCell ref="AU4:AV4"/>
    <mergeCell ref="AE4:AE5"/>
    <mergeCell ref="AF4:AG4"/>
    <mergeCell ref="AH4:AH5"/>
    <mergeCell ref="AI4:AJ4"/>
    <mergeCell ref="AK4:AK5"/>
    <mergeCell ref="AL4:AM4"/>
    <mergeCell ref="V4:V5"/>
    <mergeCell ref="W4:X4"/>
    <mergeCell ref="Y4:Y5"/>
    <mergeCell ref="Z4:AA4"/>
    <mergeCell ref="AB4:AB5"/>
    <mergeCell ref="AC4:AD4"/>
    <mergeCell ref="CV3:CX3"/>
    <mergeCell ref="CY3:DA3"/>
    <mergeCell ref="J4:J5"/>
    <mergeCell ref="K4:L4"/>
    <mergeCell ref="M4:M5"/>
    <mergeCell ref="N4:O4"/>
    <mergeCell ref="P4:P5"/>
    <mergeCell ref="Q4:R4"/>
    <mergeCell ref="S4:S5"/>
    <mergeCell ref="T4:U4"/>
    <mergeCell ref="CD3:CF3"/>
    <mergeCell ref="CG3:CI3"/>
    <mergeCell ref="CJ3:CL3"/>
    <mergeCell ref="CM3:CO3"/>
    <mergeCell ref="CP3:CR3"/>
    <mergeCell ref="CS3:CU3"/>
    <mergeCell ref="BL3:BN3"/>
    <mergeCell ref="BO3:BQ3"/>
    <mergeCell ref="BR3:BT3"/>
    <mergeCell ref="BU3:BW3"/>
    <mergeCell ref="BX3:BZ3"/>
    <mergeCell ref="CA3:CC3"/>
    <mergeCell ref="AT3:AV3"/>
    <mergeCell ref="AW3:AY3"/>
    <mergeCell ref="AZ3:BB3"/>
    <mergeCell ref="BC3:BE3"/>
    <mergeCell ref="BF3:BH3"/>
    <mergeCell ref="BI3:BK3"/>
    <mergeCell ref="AB3:AD3"/>
    <mergeCell ref="AE3:AG3"/>
    <mergeCell ref="AH3:AJ3"/>
    <mergeCell ref="AK3:AM3"/>
    <mergeCell ref="AN3:AP3"/>
    <mergeCell ref="AQ3:AS3"/>
    <mergeCell ref="J3:L3"/>
    <mergeCell ref="M3:O3"/>
    <mergeCell ref="P3:R3"/>
    <mergeCell ref="S3:U3"/>
    <mergeCell ref="V3:X3"/>
    <mergeCell ref="Y3:AA3"/>
    <mergeCell ref="A1:I1"/>
    <mergeCell ref="A2:I2"/>
    <mergeCell ref="A3:A5"/>
    <mergeCell ref="B3:B5"/>
    <mergeCell ref="C3:C5"/>
    <mergeCell ref="D3:D5"/>
    <mergeCell ref="E3:E5"/>
    <mergeCell ref="F3:H4"/>
    <mergeCell ref="I3:I5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25"/>
  <sheetViews>
    <sheetView zoomScale="85" zoomScaleNormal="85" workbookViewId="0">
      <selection activeCell="C11" sqref="C11"/>
    </sheetView>
  </sheetViews>
  <sheetFormatPr defaultColWidth="9" defaultRowHeight="16.5" x14ac:dyDescent="0.15"/>
  <cols>
    <col min="1" max="1" width="8.625" style="19" customWidth="1"/>
    <col min="2" max="2" width="12.625" style="12" customWidth="1"/>
    <col min="3" max="3" width="48.5" style="12" customWidth="1"/>
    <col min="4" max="4" width="48.5" style="25" customWidth="1"/>
    <col min="5" max="7" width="10.625" style="12" customWidth="1"/>
    <col min="8" max="12" width="10.625" style="19" customWidth="1"/>
    <col min="13" max="16384" width="9" style="12"/>
  </cols>
  <sheetData>
    <row r="1" spans="1:105" s="11" customFormat="1" ht="30" customHeight="1" x14ac:dyDescent="0.35">
      <c r="A1" s="356" t="s">
        <v>142</v>
      </c>
      <c r="B1" s="357"/>
      <c r="C1" s="357"/>
      <c r="D1" s="357"/>
      <c r="E1" s="357"/>
      <c r="F1" s="357"/>
      <c r="G1" s="357"/>
      <c r="H1" s="357"/>
      <c r="I1" s="357"/>
      <c r="J1" s="9"/>
      <c r="K1" s="9"/>
      <c r="L1" s="10"/>
    </row>
    <row r="2" spans="1:105" s="11" customFormat="1" ht="30" customHeight="1" x14ac:dyDescent="0.35">
      <c r="A2" s="358" t="s">
        <v>742</v>
      </c>
      <c r="B2" s="358"/>
      <c r="C2" s="358"/>
      <c r="D2" s="358"/>
      <c r="E2" s="358"/>
      <c r="F2" s="358"/>
      <c r="G2" s="358"/>
      <c r="H2" s="358"/>
      <c r="I2" s="358"/>
      <c r="J2" s="9"/>
      <c r="K2" s="9"/>
      <c r="L2" s="10"/>
    </row>
    <row r="3" spans="1:105" ht="30" customHeight="1" x14ac:dyDescent="0.15">
      <c r="A3" s="352" t="s">
        <v>65</v>
      </c>
      <c r="B3" s="352" t="s">
        <v>64</v>
      </c>
      <c r="C3" s="352" t="s">
        <v>63</v>
      </c>
      <c r="D3" s="352" t="s">
        <v>23</v>
      </c>
      <c r="E3" s="352" t="s">
        <v>62</v>
      </c>
      <c r="F3" s="359" t="s">
        <v>25</v>
      </c>
      <c r="G3" s="360"/>
      <c r="H3" s="361"/>
      <c r="I3" s="352" t="s">
        <v>26</v>
      </c>
      <c r="J3" s="347" t="s">
        <v>581</v>
      </c>
      <c r="K3" s="348"/>
      <c r="L3" s="349"/>
      <c r="M3" s="365" t="s">
        <v>549</v>
      </c>
      <c r="N3" s="366"/>
      <c r="O3" s="367"/>
      <c r="P3" s="365" t="s">
        <v>550</v>
      </c>
      <c r="Q3" s="366"/>
      <c r="R3" s="367"/>
      <c r="S3" s="365" t="s">
        <v>551</v>
      </c>
      <c r="T3" s="366"/>
      <c r="U3" s="367"/>
      <c r="V3" s="365" t="s">
        <v>552</v>
      </c>
      <c r="W3" s="366"/>
      <c r="X3" s="367"/>
      <c r="Y3" s="365" t="s">
        <v>553</v>
      </c>
      <c r="Z3" s="366"/>
      <c r="AA3" s="367"/>
      <c r="AB3" s="365" t="s">
        <v>554</v>
      </c>
      <c r="AC3" s="366"/>
      <c r="AD3" s="367"/>
      <c r="AE3" s="365" t="s">
        <v>555</v>
      </c>
      <c r="AF3" s="366"/>
      <c r="AG3" s="367"/>
      <c r="AH3" s="365" t="s">
        <v>556</v>
      </c>
      <c r="AI3" s="366"/>
      <c r="AJ3" s="367"/>
      <c r="AK3" s="365" t="s">
        <v>557</v>
      </c>
      <c r="AL3" s="366"/>
      <c r="AM3" s="367"/>
      <c r="AN3" s="365" t="s">
        <v>558</v>
      </c>
      <c r="AO3" s="366"/>
      <c r="AP3" s="367"/>
      <c r="AQ3" s="365" t="s">
        <v>559</v>
      </c>
      <c r="AR3" s="366"/>
      <c r="AS3" s="367"/>
      <c r="AT3" s="365" t="s">
        <v>560</v>
      </c>
      <c r="AU3" s="366"/>
      <c r="AV3" s="367"/>
      <c r="AW3" s="365" t="s">
        <v>561</v>
      </c>
      <c r="AX3" s="366"/>
      <c r="AY3" s="367"/>
      <c r="AZ3" s="365" t="s">
        <v>562</v>
      </c>
      <c r="BA3" s="366"/>
      <c r="BB3" s="367"/>
      <c r="BC3" s="365" t="s">
        <v>563</v>
      </c>
      <c r="BD3" s="366"/>
      <c r="BE3" s="367"/>
      <c r="BF3" s="365" t="s">
        <v>564</v>
      </c>
      <c r="BG3" s="366"/>
      <c r="BH3" s="367"/>
      <c r="BI3" s="365" t="s">
        <v>565</v>
      </c>
      <c r="BJ3" s="366"/>
      <c r="BK3" s="367"/>
      <c r="BL3" s="365" t="s">
        <v>566</v>
      </c>
      <c r="BM3" s="366"/>
      <c r="BN3" s="367"/>
      <c r="BO3" s="365" t="s">
        <v>567</v>
      </c>
      <c r="BP3" s="366"/>
      <c r="BQ3" s="367"/>
      <c r="BR3" s="365" t="s">
        <v>568</v>
      </c>
      <c r="BS3" s="366"/>
      <c r="BT3" s="367"/>
      <c r="BU3" s="365" t="s">
        <v>569</v>
      </c>
      <c r="BV3" s="366"/>
      <c r="BW3" s="367"/>
      <c r="BX3" s="365" t="s">
        <v>570</v>
      </c>
      <c r="BY3" s="366"/>
      <c r="BZ3" s="367"/>
      <c r="CA3" s="365" t="s">
        <v>571</v>
      </c>
      <c r="CB3" s="366"/>
      <c r="CC3" s="367"/>
      <c r="CD3" s="365" t="s">
        <v>572</v>
      </c>
      <c r="CE3" s="366"/>
      <c r="CF3" s="367"/>
      <c r="CG3" s="365" t="s">
        <v>573</v>
      </c>
      <c r="CH3" s="366"/>
      <c r="CI3" s="367"/>
      <c r="CJ3" s="365" t="s">
        <v>574</v>
      </c>
      <c r="CK3" s="366"/>
      <c r="CL3" s="367"/>
      <c r="CM3" s="365" t="s">
        <v>575</v>
      </c>
      <c r="CN3" s="366"/>
      <c r="CO3" s="367"/>
      <c r="CP3" s="365" t="s">
        <v>576</v>
      </c>
      <c r="CQ3" s="366"/>
      <c r="CR3" s="367"/>
      <c r="CS3" s="365" t="s">
        <v>577</v>
      </c>
      <c r="CT3" s="366"/>
      <c r="CU3" s="367"/>
      <c r="CV3" s="365" t="s">
        <v>578</v>
      </c>
      <c r="CW3" s="366"/>
      <c r="CX3" s="367"/>
      <c r="CY3" s="365" t="s">
        <v>579</v>
      </c>
      <c r="CZ3" s="366"/>
      <c r="DA3" s="367"/>
    </row>
    <row r="4" spans="1:105" ht="30" customHeight="1" x14ac:dyDescent="0.15">
      <c r="A4" s="352"/>
      <c r="B4" s="352"/>
      <c r="C4" s="352"/>
      <c r="D4" s="352"/>
      <c r="E4" s="352"/>
      <c r="F4" s="362"/>
      <c r="G4" s="363"/>
      <c r="H4" s="364"/>
      <c r="I4" s="352"/>
      <c r="J4" s="346" t="s">
        <v>24</v>
      </c>
      <c r="K4" s="345" t="s">
        <v>544</v>
      </c>
      <c r="L4" s="345"/>
      <c r="M4" s="346" t="s">
        <v>24</v>
      </c>
      <c r="N4" s="345" t="s">
        <v>544</v>
      </c>
      <c r="O4" s="345"/>
      <c r="P4" s="346" t="s">
        <v>24</v>
      </c>
      <c r="Q4" s="345" t="s">
        <v>544</v>
      </c>
      <c r="R4" s="345"/>
      <c r="S4" s="346" t="s">
        <v>24</v>
      </c>
      <c r="T4" s="345" t="s">
        <v>544</v>
      </c>
      <c r="U4" s="345"/>
      <c r="V4" s="346" t="s">
        <v>24</v>
      </c>
      <c r="W4" s="345" t="s">
        <v>544</v>
      </c>
      <c r="X4" s="345"/>
      <c r="Y4" s="346" t="s">
        <v>24</v>
      </c>
      <c r="Z4" s="345" t="s">
        <v>544</v>
      </c>
      <c r="AA4" s="345"/>
      <c r="AB4" s="346" t="s">
        <v>24</v>
      </c>
      <c r="AC4" s="345" t="s">
        <v>544</v>
      </c>
      <c r="AD4" s="345"/>
      <c r="AE4" s="346" t="s">
        <v>24</v>
      </c>
      <c r="AF4" s="345" t="s">
        <v>544</v>
      </c>
      <c r="AG4" s="345"/>
      <c r="AH4" s="346" t="s">
        <v>24</v>
      </c>
      <c r="AI4" s="345" t="s">
        <v>544</v>
      </c>
      <c r="AJ4" s="345"/>
      <c r="AK4" s="346" t="s">
        <v>24</v>
      </c>
      <c r="AL4" s="345" t="s">
        <v>544</v>
      </c>
      <c r="AM4" s="345"/>
      <c r="AN4" s="346" t="s">
        <v>24</v>
      </c>
      <c r="AO4" s="345" t="s">
        <v>544</v>
      </c>
      <c r="AP4" s="345"/>
      <c r="AQ4" s="346" t="s">
        <v>24</v>
      </c>
      <c r="AR4" s="345" t="s">
        <v>544</v>
      </c>
      <c r="AS4" s="345"/>
      <c r="AT4" s="346" t="s">
        <v>24</v>
      </c>
      <c r="AU4" s="345" t="s">
        <v>544</v>
      </c>
      <c r="AV4" s="345"/>
      <c r="AW4" s="346" t="s">
        <v>24</v>
      </c>
      <c r="AX4" s="345" t="s">
        <v>544</v>
      </c>
      <c r="AY4" s="345"/>
      <c r="AZ4" s="346" t="s">
        <v>24</v>
      </c>
      <c r="BA4" s="345" t="s">
        <v>544</v>
      </c>
      <c r="BB4" s="345"/>
      <c r="BC4" s="346" t="s">
        <v>24</v>
      </c>
      <c r="BD4" s="345" t="s">
        <v>544</v>
      </c>
      <c r="BE4" s="345"/>
      <c r="BF4" s="346" t="s">
        <v>24</v>
      </c>
      <c r="BG4" s="345" t="s">
        <v>544</v>
      </c>
      <c r="BH4" s="345"/>
      <c r="BI4" s="346" t="s">
        <v>24</v>
      </c>
      <c r="BJ4" s="345" t="s">
        <v>544</v>
      </c>
      <c r="BK4" s="345"/>
      <c r="BL4" s="346" t="s">
        <v>24</v>
      </c>
      <c r="BM4" s="345" t="s">
        <v>544</v>
      </c>
      <c r="BN4" s="345"/>
      <c r="BO4" s="346" t="s">
        <v>24</v>
      </c>
      <c r="BP4" s="345" t="s">
        <v>544</v>
      </c>
      <c r="BQ4" s="345"/>
      <c r="BR4" s="346" t="s">
        <v>24</v>
      </c>
      <c r="BS4" s="345" t="s">
        <v>544</v>
      </c>
      <c r="BT4" s="345"/>
      <c r="BU4" s="346" t="s">
        <v>24</v>
      </c>
      <c r="BV4" s="345" t="s">
        <v>544</v>
      </c>
      <c r="BW4" s="345"/>
      <c r="BX4" s="346" t="s">
        <v>24</v>
      </c>
      <c r="BY4" s="345" t="s">
        <v>544</v>
      </c>
      <c r="BZ4" s="345"/>
      <c r="CA4" s="346" t="s">
        <v>24</v>
      </c>
      <c r="CB4" s="345" t="s">
        <v>544</v>
      </c>
      <c r="CC4" s="345"/>
      <c r="CD4" s="346" t="s">
        <v>24</v>
      </c>
      <c r="CE4" s="345" t="s">
        <v>544</v>
      </c>
      <c r="CF4" s="345"/>
      <c r="CG4" s="346" t="s">
        <v>24</v>
      </c>
      <c r="CH4" s="345" t="s">
        <v>544</v>
      </c>
      <c r="CI4" s="345"/>
      <c r="CJ4" s="346" t="s">
        <v>24</v>
      </c>
      <c r="CK4" s="345" t="s">
        <v>544</v>
      </c>
      <c r="CL4" s="345"/>
      <c r="CM4" s="346" t="s">
        <v>24</v>
      </c>
      <c r="CN4" s="345" t="s">
        <v>544</v>
      </c>
      <c r="CO4" s="345"/>
      <c r="CP4" s="346" t="s">
        <v>24</v>
      </c>
      <c r="CQ4" s="345" t="s">
        <v>544</v>
      </c>
      <c r="CR4" s="345"/>
      <c r="CS4" s="346" t="s">
        <v>24</v>
      </c>
      <c r="CT4" s="345" t="s">
        <v>544</v>
      </c>
      <c r="CU4" s="345"/>
      <c r="CV4" s="346" t="s">
        <v>24</v>
      </c>
      <c r="CW4" s="345" t="s">
        <v>544</v>
      </c>
      <c r="CX4" s="345"/>
      <c r="CY4" s="346" t="s">
        <v>24</v>
      </c>
      <c r="CZ4" s="345" t="s">
        <v>544</v>
      </c>
      <c r="DA4" s="345"/>
    </row>
    <row r="5" spans="1:105" ht="30" customHeight="1" x14ac:dyDescent="0.15">
      <c r="A5" s="352"/>
      <c r="B5" s="352"/>
      <c r="C5" s="352" t="s">
        <v>22</v>
      </c>
      <c r="D5" s="352"/>
      <c r="E5" s="352"/>
      <c r="F5" s="121" t="s">
        <v>545</v>
      </c>
      <c r="G5" s="122" t="s">
        <v>546</v>
      </c>
      <c r="H5" s="122" t="s">
        <v>547</v>
      </c>
      <c r="I5" s="352"/>
      <c r="J5" s="346"/>
      <c r="K5" s="148" t="s">
        <v>545</v>
      </c>
      <c r="L5" s="123" t="s">
        <v>546</v>
      </c>
      <c r="M5" s="346"/>
      <c r="N5" s="148" t="s">
        <v>545</v>
      </c>
      <c r="O5" s="123" t="s">
        <v>546</v>
      </c>
      <c r="P5" s="346"/>
      <c r="Q5" s="148" t="s">
        <v>545</v>
      </c>
      <c r="R5" s="123" t="s">
        <v>546</v>
      </c>
      <c r="S5" s="346"/>
      <c r="T5" s="148" t="s">
        <v>545</v>
      </c>
      <c r="U5" s="123" t="s">
        <v>546</v>
      </c>
      <c r="V5" s="346"/>
      <c r="W5" s="148" t="s">
        <v>545</v>
      </c>
      <c r="X5" s="123" t="s">
        <v>546</v>
      </c>
      <c r="Y5" s="346"/>
      <c r="Z5" s="148" t="s">
        <v>545</v>
      </c>
      <c r="AA5" s="123" t="s">
        <v>546</v>
      </c>
      <c r="AB5" s="346"/>
      <c r="AC5" s="148" t="s">
        <v>545</v>
      </c>
      <c r="AD5" s="123" t="s">
        <v>546</v>
      </c>
      <c r="AE5" s="346"/>
      <c r="AF5" s="148" t="s">
        <v>545</v>
      </c>
      <c r="AG5" s="123" t="s">
        <v>546</v>
      </c>
      <c r="AH5" s="346"/>
      <c r="AI5" s="148" t="s">
        <v>545</v>
      </c>
      <c r="AJ5" s="123" t="s">
        <v>546</v>
      </c>
      <c r="AK5" s="346"/>
      <c r="AL5" s="148" t="s">
        <v>545</v>
      </c>
      <c r="AM5" s="123" t="s">
        <v>546</v>
      </c>
      <c r="AN5" s="346"/>
      <c r="AO5" s="148" t="s">
        <v>545</v>
      </c>
      <c r="AP5" s="123" t="s">
        <v>546</v>
      </c>
      <c r="AQ5" s="346"/>
      <c r="AR5" s="148" t="s">
        <v>545</v>
      </c>
      <c r="AS5" s="123" t="s">
        <v>546</v>
      </c>
      <c r="AT5" s="346"/>
      <c r="AU5" s="148" t="s">
        <v>545</v>
      </c>
      <c r="AV5" s="123" t="s">
        <v>546</v>
      </c>
      <c r="AW5" s="346"/>
      <c r="AX5" s="148" t="s">
        <v>545</v>
      </c>
      <c r="AY5" s="123" t="s">
        <v>546</v>
      </c>
      <c r="AZ5" s="346"/>
      <c r="BA5" s="148" t="s">
        <v>545</v>
      </c>
      <c r="BB5" s="123" t="s">
        <v>546</v>
      </c>
      <c r="BC5" s="346"/>
      <c r="BD5" s="148" t="s">
        <v>545</v>
      </c>
      <c r="BE5" s="123" t="s">
        <v>546</v>
      </c>
      <c r="BF5" s="346"/>
      <c r="BG5" s="148" t="s">
        <v>545</v>
      </c>
      <c r="BH5" s="123" t="s">
        <v>546</v>
      </c>
      <c r="BI5" s="346"/>
      <c r="BJ5" s="148" t="s">
        <v>545</v>
      </c>
      <c r="BK5" s="123" t="s">
        <v>546</v>
      </c>
      <c r="BL5" s="346"/>
      <c r="BM5" s="148" t="s">
        <v>545</v>
      </c>
      <c r="BN5" s="123" t="s">
        <v>546</v>
      </c>
      <c r="BO5" s="346"/>
      <c r="BP5" s="148" t="s">
        <v>545</v>
      </c>
      <c r="BQ5" s="123" t="s">
        <v>546</v>
      </c>
      <c r="BR5" s="346"/>
      <c r="BS5" s="148" t="s">
        <v>545</v>
      </c>
      <c r="BT5" s="123" t="s">
        <v>546</v>
      </c>
      <c r="BU5" s="346"/>
      <c r="BV5" s="148" t="s">
        <v>545</v>
      </c>
      <c r="BW5" s="123" t="s">
        <v>546</v>
      </c>
      <c r="BX5" s="346"/>
      <c r="BY5" s="148" t="s">
        <v>545</v>
      </c>
      <c r="BZ5" s="123" t="s">
        <v>546</v>
      </c>
      <c r="CA5" s="346"/>
      <c r="CB5" s="148" t="s">
        <v>545</v>
      </c>
      <c r="CC5" s="123" t="s">
        <v>546</v>
      </c>
      <c r="CD5" s="346"/>
      <c r="CE5" s="148" t="s">
        <v>545</v>
      </c>
      <c r="CF5" s="123" t="s">
        <v>546</v>
      </c>
      <c r="CG5" s="346"/>
      <c r="CH5" s="148" t="s">
        <v>545</v>
      </c>
      <c r="CI5" s="123" t="s">
        <v>546</v>
      </c>
      <c r="CJ5" s="346"/>
      <c r="CK5" s="148" t="s">
        <v>545</v>
      </c>
      <c r="CL5" s="123" t="s">
        <v>546</v>
      </c>
      <c r="CM5" s="346"/>
      <c r="CN5" s="148" t="s">
        <v>545</v>
      </c>
      <c r="CO5" s="123" t="s">
        <v>546</v>
      </c>
      <c r="CP5" s="346"/>
      <c r="CQ5" s="148" t="s">
        <v>545</v>
      </c>
      <c r="CR5" s="123" t="s">
        <v>546</v>
      </c>
      <c r="CS5" s="346"/>
      <c r="CT5" s="148" t="s">
        <v>545</v>
      </c>
      <c r="CU5" s="123" t="s">
        <v>546</v>
      </c>
      <c r="CV5" s="346"/>
      <c r="CW5" s="148" t="s">
        <v>545</v>
      </c>
      <c r="CX5" s="123" t="s">
        <v>546</v>
      </c>
      <c r="CY5" s="346"/>
      <c r="CZ5" s="148" t="s">
        <v>545</v>
      </c>
      <c r="DA5" s="123" t="s">
        <v>546</v>
      </c>
    </row>
    <row r="6" spans="1:105" ht="30" customHeight="1" x14ac:dyDescent="0.15">
      <c r="A6" s="147">
        <v>1</v>
      </c>
      <c r="B6" s="150" t="s">
        <v>27</v>
      </c>
      <c r="C6" s="23" t="s">
        <v>748</v>
      </c>
      <c r="D6" s="16" t="s">
        <v>253</v>
      </c>
      <c r="E6" s="149" t="str">
        <f>IF(COUNT(J6,M6,P6,S6,V6,Y6,AB6,AE6,AH6,AK6,AN6,AQ6,AT6,AW6,AZ6,BC6,BF6,BI6,BL6,BO6,BR6,BU6,BX6,CA6,CD6,CG6,CJ6,CM6,CP6,CS6,CV6,CY6)=0,"",SUM(J6,M6,P6,S6,V6,Y6,AB6,AE6,AH6,AK6,AN6,AQ6,AT6,AW6,AZ6,BC6,BF6,BI6,BL6,BO6,BR6,BU6,BX6,CA6,CD6,CG6,CJ6,CM6,CP6,CS6,CV6,CY6))</f>
        <v/>
      </c>
      <c r="F6" s="149" t="str">
        <f>IF(COUNT(K6,N6,Q6,T6,W6,Z6,AC6,AF6,AI6,AL6,AO6,AR6,AU6,AX6,BA6,BD6,BG6,BJ6,BM6,BP6,BS6,BV6,BY6,CB6,CE6,CH6,CK6,CN6,CQ6,CT6,CW6,CZ6)=0,"",SUM(K6,N6,Q6,T6,W6,Z6,AC6,AF6,AI6,AL6,AO6,AR6,AU6,AX6,BA6,BD6,BG6,BJ6,BM6,BP6,BS6,BV6,BY6,CB6,CE6,CH6,CK6,CN6,CQ6,CT6,CW6,CZ6))</f>
        <v/>
      </c>
      <c r="G6" s="149" t="str">
        <f>IF(COUNT(L6,O6,R6,U6,X6,AA6,AD6,AG6,AJ6,AM6,AP6,AS6,AV6,AY6,BB6,BE6,BH6,BK6,BN6,BQ6,BT6,BW6,BZ6,CC6,CF6,CI6,CL6,CO6,CR6,CU6,CX6,DA6)=0,"",SUM(L6,O6,R6,U6,X6,AA6,AD6,AG6,AJ6,AM6,AP6,AS6,AV6,AY6,BB6,BE6,BH6,BK6,BN6,BQ6,BT6,BW6,BZ6,CC6,CF6,CI6,CL6,CO6,CR6,CU6,CX6,DA6))</f>
        <v/>
      </c>
      <c r="H6" s="149" t="str">
        <f>IF(COUNT(F6:G6)=0,"",SUM(F6:G6))</f>
        <v/>
      </c>
      <c r="I6" s="18" t="str">
        <f>IF(H6="","",1-H6/E6)</f>
        <v/>
      </c>
      <c r="J6" s="8" t="str">
        <f>IF(COUNT(K6:L6)=0,"",1)</f>
        <v/>
      </c>
      <c r="K6" s="125"/>
      <c r="L6" s="126"/>
      <c r="M6" s="8" t="str">
        <f t="shared" ref="M6" si="0">IF(COUNT(N6:O6)=0,"",1)</f>
        <v/>
      </c>
      <c r="N6" s="125"/>
      <c r="O6" s="126"/>
      <c r="P6" s="8" t="str">
        <f t="shared" ref="P6" si="1">IF(COUNT(Q6:R6)=0,"",1)</f>
        <v/>
      </c>
      <c r="Q6" s="125"/>
      <c r="R6" s="126"/>
      <c r="S6" s="8" t="str">
        <f t="shared" ref="S6" si="2">IF(COUNT(T6:U6)=0,"",1)</f>
        <v/>
      </c>
      <c r="T6" s="125"/>
      <c r="U6" s="126"/>
      <c r="V6" s="8" t="str">
        <f t="shared" ref="V6" si="3">IF(COUNT(W6:X6)=0,"",1)</f>
        <v/>
      </c>
      <c r="W6" s="125"/>
      <c r="X6" s="126"/>
      <c r="Y6" s="8" t="str">
        <f t="shared" ref="Y6" si="4">IF(COUNT(Z6:AA6)=0,"",1)</f>
        <v/>
      </c>
      <c r="Z6" s="125"/>
      <c r="AA6" s="126"/>
      <c r="AB6" s="8" t="str">
        <f t="shared" ref="AB6" si="5">IF(COUNT(AC6:AD6)=0,"",1)</f>
        <v/>
      </c>
      <c r="AC6" s="125"/>
      <c r="AD6" s="126"/>
      <c r="AE6" s="8" t="str">
        <f t="shared" ref="AE6" si="6">IF(COUNT(AF6:AG6)=0,"",1)</f>
        <v/>
      </c>
      <c r="AF6" s="125"/>
      <c r="AG6" s="126"/>
      <c r="AH6" s="8" t="str">
        <f t="shared" ref="AH6" si="7">IF(COUNT(AI6:AJ6)=0,"",1)</f>
        <v/>
      </c>
      <c r="AI6" s="125"/>
      <c r="AJ6" s="126"/>
      <c r="AK6" s="8" t="str">
        <f t="shared" ref="AK6" si="8">IF(COUNT(AL6:AM6)=0,"",1)</f>
        <v/>
      </c>
      <c r="AL6" s="125"/>
      <c r="AM6" s="126"/>
      <c r="AN6" s="8" t="str">
        <f t="shared" ref="AN6" si="9">IF(COUNT(AO6:AP6)=0,"",1)</f>
        <v/>
      </c>
      <c r="AO6" s="125"/>
      <c r="AP6" s="126"/>
      <c r="AQ6" s="8" t="str">
        <f t="shared" ref="AQ6" si="10">IF(COUNT(AR6:AS6)=0,"",1)</f>
        <v/>
      </c>
      <c r="AR6" s="125"/>
      <c r="AS6" s="126"/>
      <c r="AT6" s="8" t="str">
        <f t="shared" ref="AT6" si="11">IF(COUNT(AU6:AV6)=0,"",1)</f>
        <v/>
      </c>
      <c r="AU6" s="125"/>
      <c r="AV6" s="126"/>
      <c r="AW6" s="8" t="str">
        <f t="shared" ref="AW6" si="12">IF(COUNT(AX6:AY6)=0,"",1)</f>
        <v/>
      </c>
      <c r="AX6" s="125"/>
      <c r="AY6" s="126"/>
      <c r="AZ6" s="8" t="str">
        <f t="shared" ref="AZ6" si="13">IF(COUNT(BA6:BB6)=0,"",1)</f>
        <v/>
      </c>
      <c r="BA6" s="125"/>
      <c r="BB6" s="126"/>
      <c r="BC6" s="8" t="str">
        <f t="shared" ref="BC6" si="14">IF(COUNT(BD6:BE6)=0,"",1)</f>
        <v/>
      </c>
      <c r="BD6" s="125"/>
      <c r="BE6" s="126"/>
      <c r="BF6" s="8" t="str">
        <f t="shared" ref="BF6" si="15">IF(COUNT(BG6:BH6)=0,"",1)</f>
        <v/>
      </c>
      <c r="BG6" s="125"/>
      <c r="BH6" s="126"/>
      <c r="BI6" s="8" t="str">
        <f t="shared" ref="BI6" si="16">IF(COUNT(BJ6:BK6)=0,"",1)</f>
        <v/>
      </c>
      <c r="BJ6" s="125"/>
      <c r="BK6" s="126"/>
      <c r="BL6" s="8" t="str">
        <f t="shared" ref="BL6" si="17">IF(COUNT(BM6:BN6)=0,"",1)</f>
        <v/>
      </c>
      <c r="BM6" s="125"/>
      <c r="BN6" s="126"/>
      <c r="BO6" s="8" t="str">
        <f t="shared" ref="BO6" si="18">IF(COUNT(BP6:BQ6)=0,"",1)</f>
        <v/>
      </c>
      <c r="BP6" s="125"/>
      <c r="BQ6" s="126"/>
      <c r="BR6" s="8" t="str">
        <f t="shared" ref="BR6" si="19">IF(COUNT(BS6:BT6)=0,"",1)</f>
        <v/>
      </c>
      <c r="BS6" s="125"/>
      <c r="BT6" s="126"/>
      <c r="BU6" s="8" t="str">
        <f t="shared" ref="BU6" si="20">IF(COUNT(BV6:BW6)=0,"",1)</f>
        <v/>
      </c>
      <c r="BV6" s="125"/>
      <c r="BW6" s="126"/>
      <c r="BX6" s="8" t="str">
        <f t="shared" ref="BX6" si="21">IF(COUNT(BY6:BZ6)=0,"",1)</f>
        <v/>
      </c>
      <c r="BY6" s="125"/>
      <c r="BZ6" s="126"/>
      <c r="CA6" s="8" t="str">
        <f t="shared" ref="CA6" si="22">IF(COUNT(CB6:CC6)=0,"",1)</f>
        <v/>
      </c>
      <c r="CB6" s="125"/>
      <c r="CC6" s="126"/>
      <c r="CD6" s="8" t="str">
        <f t="shared" ref="CD6" si="23">IF(COUNT(CE6:CF6)=0,"",1)</f>
        <v/>
      </c>
      <c r="CE6" s="125"/>
      <c r="CF6" s="126"/>
      <c r="CG6" s="8" t="str">
        <f t="shared" ref="CG6" si="24">IF(COUNT(CH6:CI6)=0,"",1)</f>
        <v/>
      </c>
      <c r="CH6" s="125"/>
      <c r="CI6" s="126"/>
      <c r="CJ6" s="8" t="str">
        <f t="shared" ref="CJ6" si="25">IF(COUNT(CK6:CL6)=0,"",1)</f>
        <v/>
      </c>
      <c r="CK6" s="125"/>
      <c r="CL6" s="126"/>
      <c r="CM6" s="8" t="str">
        <f t="shared" ref="CM6" si="26">IF(COUNT(CN6:CO6)=0,"",1)</f>
        <v/>
      </c>
      <c r="CN6" s="125"/>
      <c r="CO6" s="126"/>
      <c r="CP6" s="8" t="str">
        <f t="shared" ref="CP6" si="27">IF(COUNT(CQ6:CR6)=0,"",1)</f>
        <v/>
      </c>
      <c r="CQ6" s="125"/>
      <c r="CR6" s="126"/>
      <c r="CS6" s="8" t="str">
        <f t="shared" ref="CS6" si="28">IF(COUNT(CT6:CU6)=0,"",1)</f>
        <v/>
      </c>
      <c r="CT6" s="125"/>
      <c r="CU6" s="126"/>
      <c r="CV6" s="8" t="str">
        <f t="shared" ref="CV6" si="29">IF(COUNT(CW6:CX6)=0,"",1)</f>
        <v/>
      </c>
      <c r="CW6" s="125"/>
      <c r="CX6" s="126"/>
      <c r="CY6" s="8" t="str">
        <f t="shared" ref="CY6" si="30">IF(COUNT(CZ6:DA6)=0,"",1)</f>
        <v/>
      </c>
      <c r="CZ6" s="125"/>
      <c r="DA6" s="126"/>
    </row>
    <row r="7" spans="1:105" ht="30" customHeight="1" x14ac:dyDescent="0.15">
      <c r="A7" s="147">
        <v>2</v>
      </c>
      <c r="B7" s="150" t="s">
        <v>28</v>
      </c>
      <c r="C7" s="155" t="s">
        <v>254</v>
      </c>
      <c r="D7" s="16" t="s">
        <v>255</v>
      </c>
      <c r="E7" s="149" t="str">
        <f t="shared" ref="E7:G23" si="31">IF(COUNT(J7,M7,P7,S7,V7,Y7,AB7,AE7,AH7,AK7,AN7,AQ7,AT7,AW7,AZ7,BC7,BF7,BI7,BL7,BO7,BR7,BU7,BX7,CA7,CD7,CG7,CJ7,CM7,CP7,CS7,CV7,CY7)=0,"",SUM(J7,M7,P7,S7,V7,Y7,AB7,AE7,AH7,AK7,AN7,AQ7,AT7,AW7,AZ7,BC7,BF7,BI7,BL7,BO7,BR7,BU7,BX7,CA7,CD7,CG7,CJ7,CM7,CP7,CS7,CV7,CY7))</f>
        <v/>
      </c>
      <c r="F7" s="149" t="str">
        <f t="shared" si="31"/>
        <v/>
      </c>
      <c r="G7" s="149" t="str">
        <f t="shared" si="31"/>
        <v/>
      </c>
      <c r="H7" s="149" t="str">
        <f t="shared" ref="H7:H23" si="32">IF(COUNT(F7:G7)=0,"",SUM(F7:G7))</f>
        <v/>
      </c>
      <c r="I7" s="18" t="str">
        <f t="shared" ref="I7:I23" si="33">IF(H7="","",1-H7/E7)</f>
        <v/>
      </c>
      <c r="J7" s="8" t="str">
        <f>IF(COUNT(K7:L7)=0,"",3)</f>
        <v/>
      </c>
      <c r="K7" s="125"/>
      <c r="L7" s="126"/>
      <c r="M7" s="8" t="str">
        <f t="shared" ref="M7" si="34">IF(COUNT(N7:O7)=0,"",3)</f>
        <v/>
      </c>
      <c r="N7" s="125"/>
      <c r="O7" s="126"/>
      <c r="P7" s="8" t="str">
        <f t="shared" ref="P7" si="35">IF(COUNT(Q7:R7)=0,"",3)</f>
        <v/>
      </c>
      <c r="Q7" s="125"/>
      <c r="R7" s="126"/>
      <c r="S7" s="8" t="str">
        <f t="shared" ref="S7" si="36">IF(COUNT(T7:U7)=0,"",3)</f>
        <v/>
      </c>
      <c r="T7" s="125"/>
      <c r="U7" s="126"/>
      <c r="V7" s="8" t="str">
        <f t="shared" ref="V7" si="37">IF(COUNT(W7:X7)=0,"",3)</f>
        <v/>
      </c>
      <c r="W7" s="125"/>
      <c r="X7" s="126"/>
      <c r="Y7" s="8" t="str">
        <f t="shared" ref="Y7" si="38">IF(COUNT(Z7:AA7)=0,"",3)</f>
        <v/>
      </c>
      <c r="Z7" s="125"/>
      <c r="AA7" s="126"/>
      <c r="AB7" s="8" t="str">
        <f t="shared" ref="AB7" si="39">IF(COUNT(AC7:AD7)=0,"",3)</f>
        <v/>
      </c>
      <c r="AC7" s="125"/>
      <c r="AD7" s="126"/>
      <c r="AE7" s="8" t="str">
        <f t="shared" ref="AE7" si="40">IF(COUNT(AF7:AG7)=0,"",3)</f>
        <v/>
      </c>
      <c r="AF7" s="125"/>
      <c r="AG7" s="126"/>
      <c r="AH7" s="8" t="str">
        <f t="shared" ref="AH7" si="41">IF(COUNT(AI7:AJ7)=0,"",3)</f>
        <v/>
      </c>
      <c r="AI7" s="125"/>
      <c r="AJ7" s="126"/>
      <c r="AK7" s="8" t="str">
        <f t="shared" ref="AK7" si="42">IF(COUNT(AL7:AM7)=0,"",3)</f>
        <v/>
      </c>
      <c r="AL7" s="125"/>
      <c r="AM7" s="126"/>
      <c r="AN7" s="8" t="str">
        <f t="shared" ref="AN7" si="43">IF(COUNT(AO7:AP7)=0,"",3)</f>
        <v/>
      </c>
      <c r="AO7" s="125"/>
      <c r="AP7" s="126"/>
      <c r="AQ7" s="8" t="str">
        <f t="shared" ref="AQ7" si="44">IF(COUNT(AR7:AS7)=0,"",3)</f>
        <v/>
      </c>
      <c r="AR7" s="125"/>
      <c r="AS7" s="126"/>
      <c r="AT7" s="8" t="str">
        <f t="shared" ref="AT7" si="45">IF(COUNT(AU7:AV7)=0,"",3)</f>
        <v/>
      </c>
      <c r="AU7" s="125"/>
      <c r="AV7" s="126"/>
      <c r="AW7" s="8" t="str">
        <f t="shared" ref="AW7" si="46">IF(COUNT(AX7:AY7)=0,"",3)</f>
        <v/>
      </c>
      <c r="AX7" s="125"/>
      <c r="AY7" s="126"/>
      <c r="AZ7" s="8" t="str">
        <f t="shared" ref="AZ7" si="47">IF(COUNT(BA7:BB7)=0,"",3)</f>
        <v/>
      </c>
      <c r="BA7" s="125"/>
      <c r="BB7" s="126"/>
      <c r="BC7" s="8" t="str">
        <f t="shared" ref="BC7" si="48">IF(COUNT(BD7:BE7)=0,"",3)</f>
        <v/>
      </c>
      <c r="BD7" s="125"/>
      <c r="BE7" s="126"/>
      <c r="BF7" s="8" t="str">
        <f t="shared" ref="BF7" si="49">IF(COUNT(BG7:BH7)=0,"",3)</f>
        <v/>
      </c>
      <c r="BG7" s="125"/>
      <c r="BH7" s="126"/>
      <c r="BI7" s="8" t="str">
        <f t="shared" ref="BI7" si="50">IF(COUNT(BJ7:BK7)=0,"",3)</f>
        <v/>
      </c>
      <c r="BJ7" s="125"/>
      <c r="BK7" s="126"/>
      <c r="BL7" s="8" t="str">
        <f t="shared" ref="BL7" si="51">IF(COUNT(BM7:BN7)=0,"",3)</f>
        <v/>
      </c>
      <c r="BM7" s="125"/>
      <c r="BN7" s="126"/>
      <c r="BO7" s="8" t="str">
        <f t="shared" ref="BO7" si="52">IF(COUNT(BP7:BQ7)=0,"",3)</f>
        <v/>
      </c>
      <c r="BP7" s="125"/>
      <c r="BQ7" s="126"/>
      <c r="BR7" s="8" t="str">
        <f t="shared" ref="BR7" si="53">IF(COUNT(BS7:BT7)=0,"",3)</f>
        <v/>
      </c>
      <c r="BS7" s="125"/>
      <c r="BT7" s="126"/>
      <c r="BU7" s="8" t="str">
        <f t="shared" ref="BU7" si="54">IF(COUNT(BV7:BW7)=0,"",3)</f>
        <v/>
      </c>
      <c r="BV7" s="125"/>
      <c r="BW7" s="126"/>
      <c r="BX7" s="8" t="str">
        <f t="shared" ref="BX7" si="55">IF(COUNT(BY7:BZ7)=0,"",3)</f>
        <v/>
      </c>
      <c r="BY7" s="125"/>
      <c r="BZ7" s="126"/>
      <c r="CA7" s="8" t="str">
        <f t="shared" ref="CA7" si="56">IF(COUNT(CB7:CC7)=0,"",3)</f>
        <v/>
      </c>
      <c r="CB7" s="125"/>
      <c r="CC7" s="126"/>
      <c r="CD7" s="8" t="str">
        <f t="shared" ref="CD7" si="57">IF(COUNT(CE7:CF7)=0,"",3)</f>
        <v/>
      </c>
      <c r="CE7" s="125"/>
      <c r="CF7" s="126"/>
      <c r="CG7" s="8" t="str">
        <f t="shared" ref="CG7" si="58">IF(COUNT(CH7:CI7)=0,"",3)</f>
        <v/>
      </c>
      <c r="CH7" s="125"/>
      <c r="CI7" s="126"/>
      <c r="CJ7" s="8" t="str">
        <f t="shared" ref="CJ7" si="59">IF(COUNT(CK7:CL7)=0,"",3)</f>
        <v/>
      </c>
      <c r="CK7" s="125"/>
      <c r="CL7" s="126"/>
      <c r="CM7" s="8" t="str">
        <f t="shared" ref="CM7" si="60">IF(COUNT(CN7:CO7)=0,"",3)</f>
        <v/>
      </c>
      <c r="CN7" s="125"/>
      <c r="CO7" s="126"/>
      <c r="CP7" s="8" t="str">
        <f t="shared" ref="CP7" si="61">IF(COUNT(CQ7:CR7)=0,"",3)</f>
        <v/>
      </c>
      <c r="CQ7" s="125"/>
      <c r="CR7" s="126"/>
      <c r="CS7" s="8" t="str">
        <f t="shared" ref="CS7" si="62">IF(COUNT(CT7:CU7)=0,"",3)</f>
        <v/>
      </c>
      <c r="CT7" s="125"/>
      <c r="CU7" s="126"/>
      <c r="CV7" s="8" t="str">
        <f t="shared" ref="CV7" si="63">IF(COUNT(CW7:CX7)=0,"",3)</f>
        <v/>
      </c>
      <c r="CW7" s="125"/>
      <c r="CX7" s="126"/>
      <c r="CY7" s="8" t="str">
        <f t="shared" ref="CY7" si="64">IF(COUNT(CZ7:DA7)=0,"",3)</f>
        <v/>
      </c>
      <c r="CZ7" s="125"/>
      <c r="DA7" s="126"/>
    </row>
    <row r="8" spans="1:105" ht="30" customHeight="1" x14ac:dyDescent="0.15">
      <c r="A8" s="147">
        <v>3</v>
      </c>
      <c r="B8" s="150" t="s">
        <v>430</v>
      </c>
      <c r="C8" s="24" t="s">
        <v>764</v>
      </c>
      <c r="D8" s="16" t="s">
        <v>256</v>
      </c>
      <c r="E8" s="149" t="str">
        <f t="shared" si="31"/>
        <v/>
      </c>
      <c r="F8" s="149" t="str">
        <f t="shared" si="31"/>
        <v/>
      </c>
      <c r="G8" s="149" t="str">
        <f t="shared" si="31"/>
        <v/>
      </c>
      <c r="H8" s="149" t="str">
        <f t="shared" si="32"/>
        <v/>
      </c>
      <c r="I8" s="18" t="str">
        <f t="shared" si="33"/>
        <v/>
      </c>
      <c r="J8" s="8" t="str">
        <f t="shared" ref="J8:J23" si="65">IF(COUNT(K8:L8)=0,"",1)</f>
        <v/>
      </c>
      <c r="K8" s="125"/>
      <c r="L8" s="126"/>
      <c r="M8" s="8" t="str">
        <f t="shared" ref="M8" si="66">IF(COUNT(N8:O8)=0,"",1)</f>
        <v/>
      </c>
      <c r="N8" s="125"/>
      <c r="O8" s="126"/>
      <c r="P8" s="8" t="str">
        <f t="shared" ref="P8" si="67">IF(COUNT(Q8:R8)=0,"",1)</f>
        <v/>
      </c>
      <c r="Q8" s="125"/>
      <c r="R8" s="126"/>
      <c r="S8" s="8" t="str">
        <f t="shared" ref="S8" si="68">IF(COUNT(T8:U8)=0,"",1)</f>
        <v/>
      </c>
      <c r="T8" s="125"/>
      <c r="U8" s="126"/>
      <c r="V8" s="8" t="str">
        <f t="shared" ref="V8" si="69">IF(COUNT(W8:X8)=0,"",1)</f>
        <v/>
      </c>
      <c r="W8" s="125"/>
      <c r="X8" s="126"/>
      <c r="Y8" s="8" t="str">
        <f t="shared" ref="Y8" si="70">IF(COUNT(Z8:AA8)=0,"",1)</f>
        <v/>
      </c>
      <c r="Z8" s="125"/>
      <c r="AA8" s="126"/>
      <c r="AB8" s="8" t="str">
        <f t="shared" ref="AB8" si="71">IF(COUNT(AC8:AD8)=0,"",1)</f>
        <v/>
      </c>
      <c r="AC8" s="125"/>
      <c r="AD8" s="126"/>
      <c r="AE8" s="8" t="str">
        <f t="shared" ref="AE8" si="72">IF(COUNT(AF8:AG8)=0,"",1)</f>
        <v/>
      </c>
      <c r="AF8" s="125"/>
      <c r="AG8" s="126"/>
      <c r="AH8" s="8" t="str">
        <f t="shared" ref="AH8" si="73">IF(COUNT(AI8:AJ8)=0,"",1)</f>
        <v/>
      </c>
      <c r="AI8" s="125"/>
      <c r="AJ8" s="126"/>
      <c r="AK8" s="8" t="str">
        <f t="shared" ref="AK8" si="74">IF(COUNT(AL8:AM8)=0,"",1)</f>
        <v/>
      </c>
      <c r="AL8" s="125"/>
      <c r="AM8" s="126"/>
      <c r="AN8" s="8" t="str">
        <f t="shared" ref="AN8" si="75">IF(COUNT(AO8:AP8)=0,"",1)</f>
        <v/>
      </c>
      <c r="AO8" s="125"/>
      <c r="AP8" s="126"/>
      <c r="AQ8" s="8" t="str">
        <f t="shared" ref="AQ8" si="76">IF(COUNT(AR8:AS8)=0,"",1)</f>
        <v/>
      </c>
      <c r="AR8" s="125"/>
      <c r="AS8" s="126"/>
      <c r="AT8" s="8" t="str">
        <f t="shared" ref="AT8" si="77">IF(COUNT(AU8:AV8)=0,"",1)</f>
        <v/>
      </c>
      <c r="AU8" s="125"/>
      <c r="AV8" s="126"/>
      <c r="AW8" s="8" t="str">
        <f t="shared" ref="AW8" si="78">IF(COUNT(AX8:AY8)=0,"",1)</f>
        <v/>
      </c>
      <c r="AX8" s="125"/>
      <c r="AY8" s="126"/>
      <c r="AZ8" s="8" t="str">
        <f t="shared" ref="AZ8" si="79">IF(COUNT(BA8:BB8)=0,"",1)</f>
        <v/>
      </c>
      <c r="BA8" s="125"/>
      <c r="BB8" s="126"/>
      <c r="BC8" s="8" t="str">
        <f t="shared" ref="BC8" si="80">IF(COUNT(BD8:BE8)=0,"",1)</f>
        <v/>
      </c>
      <c r="BD8" s="125"/>
      <c r="BE8" s="126"/>
      <c r="BF8" s="8" t="str">
        <f t="shared" ref="BF8" si="81">IF(COUNT(BG8:BH8)=0,"",1)</f>
        <v/>
      </c>
      <c r="BG8" s="125"/>
      <c r="BH8" s="126"/>
      <c r="BI8" s="8" t="str">
        <f t="shared" ref="BI8" si="82">IF(COUNT(BJ8:BK8)=0,"",1)</f>
        <v/>
      </c>
      <c r="BJ8" s="125"/>
      <c r="BK8" s="126"/>
      <c r="BL8" s="8" t="str">
        <f t="shared" ref="BL8" si="83">IF(COUNT(BM8:BN8)=0,"",1)</f>
        <v/>
      </c>
      <c r="BM8" s="125"/>
      <c r="BN8" s="126"/>
      <c r="BO8" s="8" t="str">
        <f t="shared" ref="BO8" si="84">IF(COUNT(BP8:BQ8)=0,"",1)</f>
        <v/>
      </c>
      <c r="BP8" s="125"/>
      <c r="BQ8" s="126"/>
      <c r="BR8" s="8" t="str">
        <f t="shared" ref="BR8" si="85">IF(COUNT(BS8:BT8)=0,"",1)</f>
        <v/>
      </c>
      <c r="BS8" s="125"/>
      <c r="BT8" s="126"/>
      <c r="BU8" s="8" t="str">
        <f t="shared" ref="BU8" si="86">IF(COUNT(BV8:BW8)=0,"",1)</f>
        <v/>
      </c>
      <c r="BV8" s="125"/>
      <c r="BW8" s="126"/>
      <c r="BX8" s="8" t="str">
        <f t="shared" ref="BX8" si="87">IF(COUNT(BY8:BZ8)=0,"",1)</f>
        <v/>
      </c>
      <c r="BY8" s="125"/>
      <c r="BZ8" s="126"/>
      <c r="CA8" s="8" t="str">
        <f t="shared" ref="CA8" si="88">IF(COUNT(CB8:CC8)=0,"",1)</f>
        <v/>
      </c>
      <c r="CB8" s="125"/>
      <c r="CC8" s="126"/>
      <c r="CD8" s="8" t="str">
        <f t="shared" ref="CD8" si="89">IF(COUNT(CE8:CF8)=0,"",1)</f>
        <v/>
      </c>
      <c r="CE8" s="125"/>
      <c r="CF8" s="126"/>
      <c r="CG8" s="8" t="str">
        <f t="shared" ref="CG8" si="90">IF(COUNT(CH8:CI8)=0,"",1)</f>
        <v/>
      </c>
      <c r="CH8" s="125"/>
      <c r="CI8" s="126"/>
      <c r="CJ8" s="8" t="str">
        <f t="shared" ref="CJ8" si="91">IF(COUNT(CK8:CL8)=0,"",1)</f>
        <v/>
      </c>
      <c r="CK8" s="125"/>
      <c r="CL8" s="126"/>
      <c r="CM8" s="8" t="str">
        <f t="shared" ref="CM8" si="92">IF(COUNT(CN8:CO8)=0,"",1)</f>
        <v/>
      </c>
      <c r="CN8" s="125"/>
      <c r="CO8" s="126"/>
      <c r="CP8" s="8" t="str">
        <f t="shared" ref="CP8" si="93">IF(COUNT(CQ8:CR8)=0,"",1)</f>
        <v/>
      </c>
      <c r="CQ8" s="125"/>
      <c r="CR8" s="126"/>
      <c r="CS8" s="8" t="str">
        <f t="shared" ref="CS8" si="94">IF(COUNT(CT8:CU8)=0,"",1)</f>
        <v/>
      </c>
      <c r="CT8" s="125"/>
      <c r="CU8" s="126"/>
      <c r="CV8" s="8" t="str">
        <f t="shared" ref="CV8" si="95">IF(COUNT(CW8:CX8)=0,"",1)</f>
        <v/>
      </c>
      <c r="CW8" s="125"/>
      <c r="CX8" s="126"/>
      <c r="CY8" s="8" t="str">
        <f t="shared" ref="CY8" si="96">IF(COUNT(CZ8:DA8)=0,"",1)</f>
        <v/>
      </c>
      <c r="CZ8" s="125"/>
      <c r="DA8" s="126"/>
    </row>
    <row r="9" spans="1:105" ht="30" customHeight="1" x14ac:dyDescent="0.15">
      <c r="A9" s="147">
        <v>4</v>
      </c>
      <c r="B9" s="150" t="s">
        <v>432</v>
      </c>
      <c r="C9" s="15" t="s">
        <v>749</v>
      </c>
      <c r="D9" s="16" t="s">
        <v>257</v>
      </c>
      <c r="E9" s="149" t="str">
        <f t="shared" si="31"/>
        <v/>
      </c>
      <c r="F9" s="149" t="str">
        <f t="shared" si="31"/>
        <v/>
      </c>
      <c r="G9" s="149" t="str">
        <f t="shared" si="31"/>
        <v/>
      </c>
      <c r="H9" s="149" t="str">
        <f t="shared" si="32"/>
        <v/>
      </c>
      <c r="I9" s="18" t="str">
        <f t="shared" si="33"/>
        <v/>
      </c>
      <c r="J9" s="8" t="str">
        <f>IF(COUNT(K9:L9)=0,"",5)</f>
        <v/>
      </c>
      <c r="K9" s="125"/>
      <c r="L9" s="126"/>
      <c r="M9" s="8" t="str">
        <f t="shared" ref="M9:M10" si="97">IF(COUNT(N9:O9)=0,"",5)</f>
        <v/>
      </c>
      <c r="N9" s="125"/>
      <c r="O9" s="126"/>
      <c r="P9" s="8" t="str">
        <f t="shared" ref="P9:P10" si="98">IF(COUNT(Q9:R9)=0,"",5)</f>
        <v/>
      </c>
      <c r="Q9" s="125"/>
      <c r="R9" s="126"/>
      <c r="S9" s="8" t="str">
        <f t="shared" ref="S9:S10" si="99">IF(COUNT(T9:U9)=0,"",5)</f>
        <v/>
      </c>
      <c r="T9" s="125"/>
      <c r="U9" s="126"/>
      <c r="V9" s="8" t="str">
        <f t="shared" ref="V9:V10" si="100">IF(COUNT(W9:X9)=0,"",5)</f>
        <v/>
      </c>
      <c r="W9" s="125"/>
      <c r="X9" s="126"/>
      <c r="Y9" s="8" t="str">
        <f t="shared" ref="Y9:Y10" si="101">IF(COUNT(Z9:AA9)=0,"",5)</f>
        <v/>
      </c>
      <c r="Z9" s="125"/>
      <c r="AA9" s="126"/>
      <c r="AB9" s="8" t="str">
        <f t="shared" ref="AB9:AB10" si="102">IF(COUNT(AC9:AD9)=0,"",5)</f>
        <v/>
      </c>
      <c r="AC9" s="125"/>
      <c r="AD9" s="126"/>
      <c r="AE9" s="8" t="str">
        <f t="shared" ref="AE9:AE10" si="103">IF(COUNT(AF9:AG9)=0,"",5)</f>
        <v/>
      </c>
      <c r="AF9" s="125"/>
      <c r="AG9" s="126"/>
      <c r="AH9" s="8" t="str">
        <f t="shared" ref="AH9:AH10" si="104">IF(COUNT(AI9:AJ9)=0,"",5)</f>
        <v/>
      </c>
      <c r="AI9" s="125"/>
      <c r="AJ9" s="126"/>
      <c r="AK9" s="8" t="str">
        <f t="shared" ref="AK9:AK10" si="105">IF(COUNT(AL9:AM9)=0,"",5)</f>
        <v/>
      </c>
      <c r="AL9" s="125"/>
      <c r="AM9" s="126"/>
      <c r="AN9" s="8" t="str">
        <f t="shared" ref="AN9:AN10" si="106">IF(COUNT(AO9:AP9)=0,"",5)</f>
        <v/>
      </c>
      <c r="AO9" s="125"/>
      <c r="AP9" s="126"/>
      <c r="AQ9" s="8" t="str">
        <f t="shared" ref="AQ9:AQ10" si="107">IF(COUNT(AR9:AS9)=0,"",5)</f>
        <v/>
      </c>
      <c r="AR9" s="125"/>
      <c r="AS9" s="126"/>
      <c r="AT9" s="8" t="str">
        <f t="shared" ref="AT9:AT10" si="108">IF(COUNT(AU9:AV9)=0,"",5)</f>
        <v/>
      </c>
      <c r="AU9" s="125"/>
      <c r="AV9" s="126"/>
      <c r="AW9" s="8" t="str">
        <f t="shared" ref="AW9:AW10" si="109">IF(COUNT(AX9:AY9)=0,"",5)</f>
        <v/>
      </c>
      <c r="AX9" s="125"/>
      <c r="AY9" s="126"/>
      <c r="AZ9" s="8" t="str">
        <f t="shared" ref="AZ9:AZ10" si="110">IF(COUNT(BA9:BB9)=0,"",5)</f>
        <v/>
      </c>
      <c r="BA9" s="125"/>
      <c r="BB9" s="126"/>
      <c r="BC9" s="8" t="str">
        <f t="shared" ref="BC9:BC10" si="111">IF(COUNT(BD9:BE9)=0,"",5)</f>
        <v/>
      </c>
      <c r="BD9" s="125"/>
      <c r="BE9" s="126"/>
      <c r="BF9" s="8" t="str">
        <f t="shared" ref="BF9:BF10" si="112">IF(COUNT(BG9:BH9)=0,"",5)</f>
        <v/>
      </c>
      <c r="BG9" s="125"/>
      <c r="BH9" s="126"/>
      <c r="BI9" s="8" t="str">
        <f t="shared" ref="BI9:BI10" si="113">IF(COUNT(BJ9:BK9)=0,"",5)</f>
        <v/>
      </c>
      <c r="BJ9" s="125"/>
      <c r="BK9" s="126"/>
      <c r="BL9" s="8" t="str">
        <f t="shared" ref="BL9:BL10" si="114">IF(COUNT(BM9:BN9)=0,"",5)</f>
        <v/>
      </c>
      <c r="BM9" s="125"/>
      <c r="BN9" s="126"/>
      <c r="BO9" s="8" t="str">
        <f t="shared" ref="BO9:BO10" si="115">IF(COUNT(BP9:BQ9)=0,"",5)</f>
        <v/>
      </c>
      <c r="BP9" s="125"/>
      <c r="BQ9" s="126"/>
      <c r="BR9" s="8" t="str">
        <f t="shared" ref="BR9:BR10" si="116">IF(COUNT(BS9:BT9)=0,"",5)</f>
        <v/>
      </c>
      <c r="BS9" s="125"/>
      <c r="BT9" s="126"/>
      <c r="BU9" s="8" t="str">
        <f t="shared" ref="BU9:BU10" si="117">IF(COUNT(BV9:BW9)=0,"",5)</f>
        <v/>
      </c>
      <c r="BV9" s="125"/>
      <c r="BW9" s="126"/>
      <c r="BX9" s="8" t="str">
        <f t="shared" ref="BX9:BX10" si="118">IF(COUNT(BY9:BZ9)=0,"",5)</f>
        <v/>
      </c>
      <c r="BY9" s="125"/>
      <c r="BZ9" s="126"/>
      <c r="CA9" s="8" t="str">
        <f t="shared" ref="CA9:CA10" si="119">IF(COUNT(CB9:CC9)=0,"",5)</f>
        <v/>
      </c>
      <c r="CB9" s="125"/>
      <c r="CC9" s="126"/>
      <c r="CD9" s="8" t="str">
        <f t="shared" ref="CD9:CD10" si="120">IF(COUNT(CE9:CF9)=0,"",5)</f>
        <v/>
      </c>
      <c r="CE9" s="125"/>
      <c r="CF9" s="126"/>
      <c r="CG9" s="8" t="str">
        <f t="shared" ref="CG9:CG10" si="121">IF(COUNT(CH9:CI9)=0,"",5)</f>
        <v/>
      </c>
      <c r="CH9" s="125"/>
      <c r="CI9" s="126"/>
      <c r="CJ9" s="8" t="str">
        <f t="shared" ref="CJ9:CJ10" si="122">IF(COUNT(CK9:CL9)=0,"",5)</f>
        <v/>
      </c>
      <c r="CK9" s="125"/>
      <c r="CL9" s="126"/>
      <c r="CM9" s="8" t="str">
        <f t="shared" ref="CM9:CM10" si="123">IF(COUNT(CN9:CO9)=0,"",5)</f>
        <v/>
      </c>
      <c r="CN9" s="125"/>
      <c r="CO9" s="126"/>
      <c r="CP9" s="8" t="str">
        <f t="shared" ref="CP9:CP10" si="124">IF(COUNT(CQ9:CR9)=0,"",5)</f>
        <v/>
      </c>
      <c r="CQ9" s="125"/>
      <c r="CR9" s="126"/>
      <c r="CS9" s="8" t="str">
        <f t="shared" ref="CS9:CS10" si="125">IF(COUNT(CT9:CU9)=0,"",5)</f>
        <v/>
      </c>
      <c r="CT9" s="125"/>
      <c r="CU9" s="126"/>
      <c r="CV9" s="8" t="str">
        <f t="shared" ref="CV9:CV10" si="126">IF(COUNT(CW9:CX9)=0,"",5)</f>
        <v/>
      </c>
      <c r="CW9" s="125"/>
      <c r="CX9" s="126"/>
      <c r="CY9" s="8" t="str">
        <f t="shared" ref="CY9:CY10" si="127">IF(COUNT(CZ9:DA9)=0,"",5)</f>
        <v/>
      </c>
      <c r="CZ9" s="125"/>
      <c r="DA9" s="126"/>
    </row>
    <row r="10" spans="1:105" ht="30" customHeight="1" x14ac:dyDescent="0.15">
      <c r="A10" s="147">
        <v>5</v>
      </c>
      <c r="B10" s="150" t="s">
        <v>29</v>
      </c>
      <c r="C10" s="15" t="s">
        <v>258</v>
      </c>
      <c r="D10" s="16" t="s">
        <v>257</v>
      </c>
      <c r="E10" s="149" t="str">
        <f t="shared" si="31"/>
        <v/>
      </c>
      <c r="F10" s="149" t="str">
        <f t="shared" si="31"/>
        <v/>
      </c>
      <c r="G10" s="149" t="str">
        <f t="shared" si="31"/>
        <v/>
      </c>
      <c r="H10" s="149" t="str">
        <f t="shared" si="32"/>
        <v/>
      </c>
      <c r="I10" s="18" t="str">
        <f t="shared" si="33"/>
        <v/>
      </c>
      <c r="J10" s="8" t="str">
        <f>IF(COUNT(K10:L10)=0,"",5)</f>
        <v/>
      </c>
      <c r="K10" s="125"/>
      <c r="L10" s="126"/>
      <c r="M10" s="8" t="str">
        <f t="shared" si="97"/>
        <v/>
      </c>
      <c r="N10" s="125"/>
      <c r="O10" s="126"/>
      <c r="P10" s="8" t="str">
        <f t="shared" si="98"/>
        <v/>
      </c>
      <c r="Q10" s="125"/>
      <c r="R10" s="126"/>
      <c r="S10" s="8" t="str">
        <f t="shared" si="99"/>
        <v/>
      </c>
      <c r="T10" s="125"/>
      <c r="U10" s="126"/>
      <c r="V10" s="8" t="str">
        <f t="shared" si="100"/>
        <v/>
      </c>
      <c r="W10" s="125"/>
      <c r="X10" s="126"/>
      <c r="Y10" s="8" t="str">
        <f t="shared" si="101"/>
        <v/>
      </c>
      <c r="Z10" s="125"/>
      <c r="AA10" s="126"/>
      <c r="AB10" s="8" t="str">
        <f t="shared" si="102"/>
        <v/>
      </c>
      <c r="AC10" s="125"/>
      <c r="AD10" s="126"/>
      <c r="AE10" s="8" t="str">
        <f t="shared" si="103"/>
        <v/>
      </c>
      <c r="AF10" s="125"/>
      <c r="AG10" s="126"/>
      <c r="AH10" s="8" t="str">
        <f t="shared" si="104"/>
        <v/>
      </c>
      <c r="AI10" s="125"/>
      <c r="AJ10" s="126"/>
      <c r="AK10" s="8" t="str">
        <f t="shared" si="105"/>
        <v/>
      </c>
      <c r="AL10" s="125"/>
      <c r="AM10" s="126"/>
      <c r="AN10" s="8" t="str">
        <f t="shared" si="106"/>
        <v/>
      </c>
      <c r="AO10" s="125"/>
      <c r="AP10" s="126"/>
      <c r="AQ10" s="8" t="str">
        <f t="shared" si="107"/>
        <v/>
      </c>
      <c r="AR10" s="125"/>
      <c r="AS10" s="126"/>
      <c r="AT10" s="8" t="str">
        <f t="shared" si="108"/>
        <v/>
      </c>
      <c r="AU10" s="125"/>
      <c r="AV10" s="126"/>
      <c r="AW10" s="8" t="str">
        <f t="shared" si="109"/>
        <v/>
      </c>
      <c r="AX10" s="125"/>
      <c r="AY10" s="126"/>
      <c r="AZ10" s="8" t="str">
        <f t="shared" si="110"/>
        <v/>
      </c>
      <c r="BA10" s="125"/>
      <c r="BB10" s="126"/>
      <c r="BC10" s="8" t="str">
        <f t="shared" si="111"/>
        <v/>
      </c>
      <c r="BD10" s="125"/>
      <c r="BE10" s="126"/>
      <c r="BF10" s="8" t="str">
        <f t="shared" si="112"/>
        <v/>
      </c>
      <c r="BG10" s="125"/>
      <c r="BH10" s="126"/>
      <c r="BI10" s="8" t="str">
        <f t="shared" si="113"/>
        <v/>
      </c>
      <c r="BJ10" s="125"/>
      <c r="BK10" s="126"/>
      <c r="BL10" s="8" t="str">
        <f t="shared" si="114"/>
        <v/>
      </c>
      <c r="BM10" s="125"/>
      <c r="BN10" s="126"/>
      <c r="BO10" s="8" t="str">
        <f t="shared" si="115"/>
        <v/>
      </c>
      <c r="BP10" s="125"/>
      <c r="BQ10" s="126"/>
      <c r="BR10" s="8" t="str">
        <f t="shared" si="116"/>
        <v/>
      </c>
      <c r="BS10" s="125"/>
      <c r="BT10" s="126"/>
      <c r="BU10" s="8" t="str">
        <f t="shared" si="117"/>
        <v/>
      </c>
      <c r="BV10" s="125"/>
      <c r="BW10" s="126"/>
      <c r="BX10" s="8" t="str">
        <f t="shared" si="118"/>
        <v/>
      </c>
      <c r="BY10" s="125"/>
      <c r="BZ10" s="126"/>
      <c r="CA10" s="8" t="str">
        <f t="shared" si="119"/>
        <v/>
      </c>
      <c r="CB10" s="125"/>
      <c r="CC10" s="126"/>
      <c r="CD10" s="8" t="str">
        <f t="shared" si="120"/>
        <v/>
      </c>
      <c r="CE10" s="125"/>
      <c r="CF10" s="126"/>
      <c r="CG10" s="8" t="str">
        <f t="shared" si="121"/>
        <v/>
      </c>
      <c r="CH10" s="125"/>
      <c r="CI10" s="126"/>
      <c r="CJ10" s="8" t="str">
        <f t="shared" si="122"/>
        <v/>
      </c>
      <c r="CK10" s="125"/>
      <c r="CL10" s="126"/>
      <c r="CM10" s="8" t="str">
        <f t="shared" si="123"/>
        <v/>
      </c>
      <c r="CN10" s="125"/>
      <c r="CO10" s="126"/>
      <c r="CP10" s="8" t="str">
        <f t="shared" si="124"/>
        <v/>
      </c>
      <c r="CQ10" s="125"/>
      <c r="CR10" s="126"/>
      <c r="CS10" s="8" t="str">
        <f t="shared" si="125"/>
        <v/>
      </c>
      <c r="CT10" s="125"/>
      <c r="CU10" s="126"/>
      <c r="CV10" s="8" t="str">
        <f t="shared" si="126"/>
        <v/>
      </c>
      <c r="CW10" s="125"/>
      <c r="CX10" s="126"/>
      <c r="CY10" s="8" t="str">
        <f t="shared" si="127"/>
        <v/>
      </c>
      <c r="CZ10" s="125"/>
      <c r="DA10" s="126"/>
    </row>
    <row r="11" spans="1:105" ht="30" customHeight="1" x14ac:dyDescent="0.15">
      <c r="A11" s="147">
        <v>6</v>
      </c>
      <c r="B11" s="150" t="s">
        <v>30</v>
      </c>
      <c r="C11" s="15" t="s">
        <v>259</v>
      </c>
      <c r="D11" s="16" t="s">
        <v>256</v>
      </c>
      <c r="E11" s="149" t="str">
        <f t="shared" si="31"/>
        <v/>
      </c>
      <c r="F11" s="149" t="str">
        <f t="shared" si="31"/>
        <v/>
      </c>
      <c r="G11" s="149" t="str">
        <f t="shared" si="31"/>
        <v/>
      </c>
      <c r="H11" s="149" t="str">
        <f t="shared" si="32"/>
        <v/>
      </c>
      <c r="I11" s="18" t="str">
        <f t="shared" si="33"/>
        <v/>
      </c>
      <c r="J11" s="8" t="str">
        <f t="shared" si="65"/>
        <v/>
      </c>
      <c r="K11" s="125"/>
      <c r="L11" s="126"/>
      <c r="M11" s="8" t="str">
        <f t="shared" ref="M11" si="128">IF(COUNT(N11:O11)=0,"",1)</f>
        <v/>
      </c>
      <c r="N11" s="125"/>
      <c r="O11" s="126"/>
      <c r="P11" s="8" t="str">
        <f t="shared" ref="P11" si="129">IF(COUNT(Q11:R11)=0,"",1)</f>
        <v/>
      </c>
      <c r="Q11" s="125"/>
      <c r="R11" s="126"/>
      <c r="S11" s="8" t="str">
        <f t="shared" ref="S11" si="130">IF(COUNT(T11:U11)=0,"",1)</f>
        <v/>
      </c>
      <c r="T11" s="125"/>
      <c r="U11" s="126"/>
      <c r="V11" s="8" t="str">
        <f t="shared" ref="V11" si="131">IF(COUNT(W11:X11)=0,"",1)</f>
        <v/>
      </c>
      <c r="W11" s="125"/>
      <c r="X11" s="126"/>
      <c r="Y11" s="8" t="str">
        <f t="shared" ref="Y11" si="132">IF(COUNT(Z11:AA11)=0,"",1)</f>
        <v/>
      </c>
      <c r="Z11" s="125"/>
      <c r="AA11" s="126"/>
      <c r="AB11" s="8" t="str">
        <f t="shared" ref="AB11" si="133">IF(COUNT(AC11:AD11)=0,"",1)</f>
        <v/>
      </c>
      <c r="AC11" s="125"/>
      <c r="AD11" s="126"/>
      <c r="AE11" s="8" t="str">
        <f t="shared" ref="AE11" si="134">IF(COUNT(AF11:AG11)=0,"",1)</f>
        <v/>
      </c>
      <c r="AF11" s="125"/>
      <c r="AG11" s="126"/>
      <c r="AH11" s="8" t="str">
        <f t="shared" ref="AH11" si="135">IF(COUNT(AI11:AJ11)=0,"",1)</f>
        <v/>
      </c>
      <c r="AI11" s="125"/>
      <c r="AJ11" s="126"/>
      <c r="AK11" s="8" t="str">
        <f t="shared" ref="AK11" si="136">IF(COUNT(AL11:AM11)=0,"",1)</f>
        <v/>
      </c>
      <c r="AL11" s="125"/>
      <c r="AM11" s="126"/>
      <c r="AN11" s="8" t="str">
        <f t="shared" ref="AN11" si="137">IF(COUNT(AO11:AP11)=0,"",1)</f>
        <v/>
      </c>
      <c r="AO11" s="125"/>
      <c r="AP11" s="126"/>
      <c r="AQ11" s="8" t="str">
        <f t="shared" ref="AQ11" si="138">IF(COUNT(AR11:AS11)=0,"",1)</f>
        <v/>
      </c>
      <c r="AR11" s="125"/>
      <c r="AS11" s="126"/>
      <c r="AT11" s="8" t="str">
        <f t="shared" ref="AT11" si="139">IF(COUNT(AU11:AV11)=0,"",1)</f>
        <v/>
      </c>
      <c r="AU11" s="125"/>
      <c r="AV11" s="126"/>
      <c r="AW11" s="8" t="str">
        <f t="shared" ref="AW11" si="140">IF(COUNT(AX11:AY11)=0,"",1)</f>
        <v/>
      </c>
      <c r="AX11" s="125"/>
      <c r="AY11" s="126"/>
      <c r="AZ11" s="8" t="str">
        <f t="shared" ref="AZ11" si="141">IF(COUNT(BA11:BB11)=0,"",1)</f>
        <v/>
      </c>
      <c r="BA11" s="125"/>
      <c r="BB11" s="126"/>
      <c r="BC11" s="8" t="str">
        <f t="shared" ref="BC11" si="142">IF(COUNT(BD11:BE11)=0,"",1)</f>
        <v/>
      </c>
      <c r="BD11" s="125"/>
      <c r="BE11" s="126"/>
      <c r="BF11" s="8" t="str">
        <f t="shared" ref="BF11" si="143">IF(COUNT(BG11:BH11)=0,"",1)</f>
        <v/>
      </c>
      <c r="BG11" s="125"/>
      <c r="BH11" s="126"/>
      <c r="BI11" s="8" t="str">
        <f t="shared" ref="BI11" si="144">IF(COUNT(BJ11:BK11)=0,"",1)</f>
        <v/>
      </c>
      <c r="BJ11" s="125"/>
      <c r="BK11" s="126"/>
      <c r="BL11" s="8" t="str">
        <f t="shared" ref="BL11" si="145">IF(COUNT(BM11:BN11)=0,"",1)</f>
        <v/>
      </c>
      <c r="BM11" s="125"/>
      <c r="BN11" s="126"/>
      <c r="BO11" s="8" t="str">
        <f t="shared" ref="BO11" si="146">IF(COUNT(BP11:BQ11)=0,"",1)</f>
        <v/>
      </c>
      <c r="BP11" s="125"/>
      <c r="BQ11" s="126"/>
      <c r="BR11" s="8" t="str">
        <f t="shared" ref="BR11" si="147">IF(COUNT(BS11:BT11)=0,"",1)</f>
        <v/>
      </c>
      <c r="BS11" s="125"/>
      <c r="BT11" s="126"/>
      <c r="BU11" s="8" t="str">
        <f t="shared" ref="BU11" si="148">IF(COUNT(BV11:BW11)=0,"",1)</f>
        <v/>
      </c>
      <c r="BV11" s="125"/>
      <c r="BW11" s="126"/>
      <c r="BX11" s="8" t="str">
        <f t="shared" ref="BX11" si="149">IF(COUNT(BY11:BZ11)=0,"",1)</f>
        <v/>
      </c>
      <c r="BY11" s="125"/>
      <c r="BZ11" s="126"/>
      <c r="CA11" s="8" t="str">
        <f t="shared" ref="CA11" si="150">IF(COUNT(CB11:CC11)=0,"",1)</f>
        <v/>
      </c>
      <c r="CB11" s="125"/>
      <c r="CC11" s="126"/>
      <c r="CD11" s="8" t="str">
        <f t="shared" ref="CD11" si="151">IF(COUNT(CE11:CF11)=0,"",1)</f>
        <v/>
      </c>
      <c r="CE11" s="125"/>
      <c r="CF11" s="126"/>
      <c r="CG11" s="8" t="str">
        <f t="shared" ref="CG11" si="152">IF(COUNT(CH11:CI11)=0,"",1)</f>
        <v/>
      </c>
      <c r="CH11" s="125"/>
      <c r="CI11" s="126"/>
      <c r="CJ11" s="8" t="str">
        <f t="shared" ref="CJ11" si="153">IF(COUNT(CK11:CL11)=0,"",1)</f>
        <v/>
      </c>
      <c r="CK11" s="125"/>
      <c r="CL11" s="126"/>
      <c r="CM11" s="8" t="str">
        <f t="shared" ref="CM11" si="154">IF(COUNT(CN11:CO11)=0,"",1)</f>
        <v/>
      </c>
      <c r="CN11" s="125"/>
      <c r="CO11" s="126"/>
      <c r="CP11" s="8" t="str">
        <f t="shared" ref="CP11" si="155">IF(COUNT(CQ11:CR11)=0,"",1)</f>
        <v/>
      </c>
      <c r="CQ11" s="125"/>
      <c r="CR11" s="126"/>
      <c r="CS11" s="8" t="str">
        <f t="shared" ref="CS11" si="156">IF(COUNT(CT11:CU11)=0,"",1)</f>
        <v/>
      </c>
      <c r="CT11" s="125"/>
      <c r="CU11" s="126"/>
      <c r="CV11" s="8" t="str">
        <f t="shared" ref="CV11" si="157">IF(COUNT(CW11:CX11)=0,"",1)</f>
        <v/>
      </c>
      <c r="CW11" s="125"/>
      <c r="CX11" s="126"/>
      <c r="CY11" s="8" t="str">
        <f t="shared" ref="CY11" si="158">IF(COUNT(CZ11:DA11)=0,"",1)</f>
        <v/>
      </c>
      <c r="CZ11" s="125"/>
      <c r="DA11" s="126"/>
    </row>
    <row r="12" spans="1:105" ht="30" customHeight="1" x14ac:dyDescent="0.15">
      <c r="A12" s="147">
        <v>7</v>
      </c>
      <c r="B12" s="150" t="s">
        <v>31</v>
      </c>
      <c r="C12" s="23" t="s">
        <v>750</v>
      </c>
      <c r="D12" s="16" t="s">
        <v>255</v>
      </c>
      <c r="E12" s="149" t="str">
        <f t="shared" si="31"/>
        <v/>
      </c>
      <c r="F12" s="149" t="str">
        <f t="shared" si="31"/>
        <v/>
      </c>
      <c r="G12" s="149" t="str">
        <f t="shared" si="31"/>
        <v/>
      </c>
      <c r="H12" s="149" t="str">
        <f t="shared" si="32"/>
        <v/>
      </c>
      <c r="I12" s="18" t="str">
        <f t="shared" si="33"/>
        <v/>
      </c>
      <c r="J12" s="8" t="str">
        <f>IF(COUNT(K12:L12)=0,"",3)</f>
        <v/>
      </c>
      <c r="K12" s="125"/>
      <c r="L12" s="126"/>
      <c r="M12" s="8" t="str">
        <f t="shared" ref="M12" si="159">IF(COUNT(N12:O12)=0,"",3)</f>
        <v/>
      </c>
      <c r="N12" s="125"/>
      <c r="O12" s="126"/>
      <c r="P12" s="8" t="str">
        <f t="shared" ref="P12" si="160">IF(COUNT(Q12:R12)=0,"",3)</f>
        <v/>
      </c>
      <c r="Q12" s="125"/>
      <c r="R12" s="126"/>
      <c r="S12" s="8" t="str">
        <f t="shared" ref="S12" si="161">IF(COUNT(T12:U12)=0,"",3)</f>
        <v/>
      </c>
      <c r="T12" s="125"/>
      <c r="U12" s="126"/>
      <c r="V12" s="8" t="str">
        <f t="shared" ref="V12" si="162">IF(COUNT(W12:X12)=0,"",3)</f>
        <v/>
      </c>
      <c r="W12" s="125"/>
      <c r="X12" s="126"/>
      <c r="Y12" s="8" t="str">
        <f t="shared" ref="Y12" si="163">IF(COUNT(Z12:AA12)=0,"",3)</f>
        <v/>
      </c>
      <c r="Z12" s="125"/>
      <c r="AA12" s="126"/>
      <c r="AB12" s="8" t="str">
        <f t="shared" ref="AB12" si="164">IF(COUNT(AC12:AD12)=0,"",3)</f>
        <v/>
      </c>
      <c r="AC12" s="125"/>
      <c r="AD12" s="126"/>
      <c r="AE12" s="8" t="str">
        <f t="shared" ref="AE12" si="165">IF(COUNT(AF12:AG12)=0,"",3)</f>
        <v/>
      </c>
      <c r="AF12" s="125"/>
      <c r="AG12" s="126"/>
      <c r="AH12" s="8" t="str">
        <f t="shared" ref="AH12" si="166">IF(COUNT(AI12:AJ12)=0,"",3)</f>
        <v/>
      </c>
      <c r="AI12" s="125"/>
      <c r="AJ12" s="126"/>
      <c r="AK12" s="8" t="str">
        <f t="shared" ref="AK12" si="167">IF(COUNT(AL12:AM12)=0,"",3)</f>
        <v/>
      </c>
      <c r="AL12" s="125"/>
      <c r="AM12" s="126"/>
      <c r="AN12" s="8" t="str">
        <f t="shared" ref="AN12" si="168">IF(COUNT(AO12:AP12)=0,"",3)</f>
        <v/>
      </c>
      <c r="AO12" s="125"/>
      <c r="AP12" s="126"/>
      <c r="AQ12" s="8" t="str">
        <f t="shared" ref="AQ12" si="169">IF(COUNT(AR12:AS12)=0,"",3)</f>
        <v/>
      </c>
      <c r="AR12" s="125"/>
      <c r="AS12" s="126"/>
      <c r="AT12" s="8" t="str">
        <f t="shared" ref="AT12" si="170">IF(COUNT(AU12:AV12)=0,"",3)</f>
        <v/>
      </c>
      <c r="AU12" s="125"/>
      <c r="AV12" s="126"/>
      <c r="AW12" s="8" t="str">
        <f t="shared" ref="AW12" si="171">IF(COUNT(AX12:AY12)=0,"",3)</f>
        <v/>
      </c>
      <c r="AX12" s="125"/>
      <c r="AY12" s="126"/>
      <c r="AZ12" s="8" t="str">
        <f t="shared" ref="AZ12" si="172">IF(COUNT(BA12:BB12)=0,"",3)</f>
        <v/>
      </c>
      <c r="BA12" s="125"/>
      <c r="BB12" s="126"/>
      <c r="BC12" s="8" t="str">
        <f t="shared" ref="BC12" si="173">IF(COUNT(BD12:BE12)=0,"",3)</f>
        <v/>
      </c>
      <c r="BD12" s="125"/>
      <c r="BE12" s="126"/>
      <c r="BF12" s="8" t="str">
        <f t="shared" ref="BF12" si="174">IF(COUNT(BG12:BH12)=0,"",3)</f>
        <v/>
      </c>
      <c r="BG12" s="125"/>
      <c r="BH12" s="126"/>
      <c r="BI12" s="8" t="str">
        <f t="shared" ref="BI12" si="175">IF(COUNT(BJ12:BK12)=0,"",3)</f>
        <v/>
      </c>
      <c r="BJ12" s="125"/>
      <c r="BK12" s="126"/>
      <c r="BL12" s="8" t="str">
        <f t="shared" ref="BL12" si="176">IF(COUNT(BM12:BN12)=0,"",3)</f>
        <v/>
      </c>
      <c r="BM12" s="125"/>
      <c r="BN12" s="126"/>
      <c r="BO12" s="8" t="str">
        <f t="shared" ref="BO12" si="177">IF(COUNT(BP12:BQ12)=0,"",3)</f>
        <v/>
      </c>
      <c r="BP12" s="125"/>
      <c r="BQ12" s="126"/>
      <c r="BR12" s="8" t="str">
        <f t="shared" ref="BR12" si="178">IF(COUNT(BS12:BT12)=0,"",3)</f>
        <v/>
      </c>
      <c r="BS12" s="125"/>
      <c r="BT12" s="126"/>
      <c r="BU12" s="8" t="str">
        <f t="shared" ref="BU12" si="179">IF(COUNT(BV12:BW12)=0,"",3)</f>
        <v/>
      </c>
      <c r="BV12" s="125"/>
      <c r="BW12" s="126"/>
      <c r="BX12" s="8" t="str">
        <f t="shared" ref="BX12" si="180">IF(COUNT(BY12:BZ12)=0,"",3)</f>
        <v/>
      </c>
      <c r="BY12" s="125"/>
      <c r="BZ12" s="126"/>
      <c r="CA12" s="8" t="str">
        <f t="shared" ref="CA12" si="181">IF(COUNT(CB12:CC12)=0,"",3)</f>
        <v/>
      </c>
      <c r="CB12" s="125"/>
      <c r="CC12" s="126"/>
      <c r="CD12" s="8" t="str">
        <f t="shared" ref="CD12" si="182">IF(COUNT(CE12:CF12)=0,"",3)</f>
        <v/>
      </c>
      <c r="CE12" s="125"/>
      <c r="CF12" s="126"/>
      <c r="CG12" s="8" t="str">
        <f t="shared" ref="CG12" si="183">IF(COUNT(CH12:CI12)=0,"",3)</f>
        <v/>
      </c>
      <c r="CH12" s="125"/>
      <c r="CI12" s="126"/>
      <c r="CJ12" s="8" t="str">
        <f t="shared" ref="CJ12" si="184">IF(COUNT(CK12:CL12)=0,"",3)</f>
        <v/>
      </c>
      <c r="CK12" s="125"/>
      <c r="CL12" s="126"/>
      <c r="CM12" s="8" t="str">
        <f t="shared" ref="CM12" si="185">IF(COUNT(CN12:CO12)=0,"",3)</f>
        <v/>
      </c>
      <c r="CN12" s="125"/>
      <c r="CO12" s="126"/>
      <c r="CP12" s="8" t="str">
        <f t="shared" ref="CP12" si="186">IF(COUNT(CQ12:CR12)=0,"",3)</f>
        <v/>
      </c>
      <c r="CQ12" s="125"/>
      <c r="CR12" s="126"/>
      <c r="CS12" s="8" t="str">
        <f t="shared" ref="CS12" si="187">IF(COUNT(CT12:CU12)=0,"",3)</f>
        <v/>
      </c>
      <c r="CT12" s="125"/>
      <c r="CU12" s="126"/>
      <c r="CV12" s="8" t="str">
        <f t="shared" ref="CV12" si="188">IF(COUNT(CW12:CX12)=0,"",3)</f>
        <v/>
      </c>
      <c r="CW12" s="125"/>
      <c r="CX12" s="126"/>
      <c r="CY12" s="8" t="str">
        <f t="shared" ref="CY12" si="189">IF(COUNT(CZ12:DA12)=0,"",3)</f>
        <v/>
      </c>
      <c r="CZ12" s="125"/>
      <c r="DA12" s="126"/>
    </row>
    <row r="13" spans="1:105" ht="30" customHeight="1" x14ac:dyDescent="0.15">
      <c r="A13" s="147">
        <v>8</v>
      </c>
      <c r="B13" s="150" t="s">
        <v>262</v>
      </c>
      <c r="C13" s="23" t="s">
        <v>505</v>
      </c>
      <c r="D13" s="16" t="s">
        <v>256</v>
      </c>
      <c r="E13" s="149" t="str">
        <f t="shared" si="31"/>
        <v/>
      </c>
      <c r="F13" s="149" t="str">
        <f t="shared" si="31"/>
        <v/>
      </c>
      <c r="G13" s="149" t="str">
        <f t="shared" si="31"/>
        <v/>
      </c>
      <c r="H13" s="149" t="str">
        <f t="shared" si="32"/>
        <v/>
      </c>
      <c r="I13" s="18" t="str">
        <f t="shared" si="33"/>
        <v/>
      </c>
      <c r="J13" s="8" t="str">
        <f t="shared" si="65"/>
        <v/>
      </c>
      <c r="K13" s="125"/>
      <c r="L13" s="126"/>
      <c r="M13" s="8" t="str">
        <f t="shared" ref="M13:M14" si="190">IF(COUNT(N13:O13)=0,"",1)</f>
        <v/>
      </c>
      <c r="N13" s="125"/>
      <c r="O13" s="126"/>
      <c r="P13" s="8" t="str">
        <f t="shared" ref="P13:P14" si="191">IF(COUNT(Q13:R13)=0,"",1)</f>
        <v/>
      </c>
      <c r="Q13" s="125"/>
      <c r="R13" s="126"/>
      <c r="S13" s="8" t="str">
        <f t="shared" ref="S13:S14" si="192">IF(COUNT(T13:U13)=0,"",1)</f>
        <v/>
      </c>
      <c r="T13" s="125"/>
      <c r="U13" s="126"/>
      <c r="V13" s="8" t="str">
        <f t="shared" ref="V13:V14" si="193">IF(COUNT(W13:X13)=0,"",1)</f>
        <v/>
      </c>
      <c r="W13" s="125"/>
      <c r="X13" s="126"/>
      <c r="Y13" s="8" t="str">
        <f t="shared" ref="Y13:Y14" si="194">IF(COUNT(Z13:AA13)=0,"",1)</f>
        <v/>
      </c>
      <c r="Z13" s="125"/>
      <c r="AA13" s="126"/>
      <c r="AB13" s="8" t="str">
        <f t="shared" ref="AB13:AB14" si="195">IF(COUNT(AC13:AD13)=0,"",1)</f>
        <v/>
      </c>
      <c r="AC13" s="125"/>
      <c r="AD13" s="126"/>
      <c r="AE13" s="8" t="str">
        <f t="shared" ref="AE13:AE14" si="196">IF(COUNT(AF13:AG13)=0,"",1)</f>
        <v/>
      </c>
      <c r="AF13" s="125"/>
      <c r="AG13" s="126"/>
      <c r="AH13" s="8" t="str">
        <f t="shared" ref="AH13:AH14" si="197">IF(COUNT(AI13:AJ13)=0,"",1)</f>
        <v/>
      </c>
      <c r="AI13" s="125"/>
      <c r="AJ13" s="126"/>
      <c r="AK13" s="8" t="str">
        <f t="shared" ref="AK13:AK14" si="198">IF(COUNT(AL13:AM13)=0,"",1)</f>
        <v/>
      </c>
      <c r="AL13" s="125"/>
      <c r="AM13" s="126"/>
      <c r="AN13" s="8" t="str">
        <f t="shared" ref="AN13:AN14" si="199">IF(COUNT(AO13:AP13)=0,"",1)</f>
        <v/>
      </c>
      <c r="AO13" s="125"/>
      <c r="AP13" s="126"/>
      <c r="AQ13" s="8" t="str">
        <f t="shared" ref="AQ13:AQ14" si="200">IF(COUNT(AR13:AS13)=0,"",1)</f>
        <v/>
      </c>
      <c r="AR13" s="125"/>
      <c r="AS13" s="126"/>
      <c r="AT13" s="8" t="str">
        <f t="shared" ref="AT13:AT14" si="201">IF(COUNT(AU13:AV13)=0,"",1)</f>
        <v/>
      </c>
      <c r="AU13" s="125"/>
      <c r="AV13" s="126"/>
      <c r="AW13" s="8" t="str">
        <f t="shared" ref="AW13:AW14" si="202">IF(COUNT(AX13:AY13)=0,"",1)</f>
        <v/>
      </c>
      <c r="AX13" s="125"/>
      <c r="AY13" s="126"/>
      <c r="AZ13" s="8" t="str">
        <f t="shared" ref="AZ13:AZ14" si="203">IF(COUNT(BA13:BB13)=0,"",1)</f>
        <v/>
      </c>
      <c r="BA13" s="125"/>
      <c r="BB13" s="126"/>
      <c r="BC13" s="8" t="str">
        <f t="shared" ref="BC13:BC14" si="204">IF(COUNT(BD13:BE13)=0,"",1)</f>
        <v/>
      </c>
      <c r="BD13" s="125"/>
      <c r="BE13" s="126"/>
      <c r="BF13" s="8" t="str">
        <f t="shared" ref="BF13:BF14" si="205">IF(COUNT(BG13:BH13)=0,"",1)</f>
        <v/>
      </c>
      <c r="BG13" s="125"/>
      <c r="BH13" s="126"/>
      <c r="BI13" s="8" t="str">
        <f t="shared" ref="BI13:BI14" si="206">IF(COUNT(BJ13:BK13)=0,"",1)</f>
        <v/>
      </c>
      <c r="BJ13" s="125"/>
      <c r="BK13" s="126"/>
      <c r="BL13" s="8" t="str">
        <f t="shared" ref="BL13:BL14" si="207">IF(COUNT(BM13:BN13)=0,"",1)</f>
        <v/>
      </c>
      <c r="BM13" s="125"/>
      <c r="BN13" s="126"/>
      <c r="BO13" s="8" t="str">
        <f t="shared" ref="BO13:BO14" si="208">IF(COUNT(BP13:BQ13)=0,"",1)</f>
        <v/>
      </c>
      <c r="BP13" s="125"/>
      <c r="BQ13" s="126"/>
      <c r="BR13" s="8" t="str">
        <f t="shared" ref="BR13:BR14" si="209">IF(COUNT(BS13:BT13)=0,"",1)</f>
        <v/>
      </c>
      <c r="BS13" s="125"/>
      <c r="BT13" s="126"/>
      <c r="BU13" s="8" t="str">
        <f t="shared" ref="BU13:BU14" si="210">IF(COUNT(BV13:BW13)=0,"",1)</f>
        <v/>
      </c>
      <c r="BV13" s="125"/>
      <c r="BW13" s="126"/>
      <c r="BX13" s="8" t="str">
        <f t="shared" ref="BX13:BX14" si="211">IF(COUNT(BY13:BZ13)=0,"",1)</f>
        <v/>
      </c>
      <c r="BY13" s="125"/>
      <c r="BZ13" s="126"/>
      <c r="CA13" s="8" t="str">
        <f t="shared" ref="CA13:CA14" si="212">IF(COUNT(CB13:CC13)=0,"",1)</f>
        <v/>
      </c>
      <c r="CB13" s="125"/>
      <c r="CC13" s="126"/>
      <c r="CD13" s="8" t="str">
        <f t="shared" ref="CD13:CD14" si="213">IF(COUNT(CE13:CF13)=0,"",1)</f>
        <v/>
      </c>
      <c r="CE13" s="125"/>
      <c r="CF13" s="126"/>
      <c r="CG13" s="8" t="str">
        <f t="shared" ref="CG13:CG14" si="214">IF(COUNT(CH13:CI13)=0,"",1)</f>
        <v/>
      </c>
      <c r="CH13" s="125"/>
      <c r="CI13" s="126"/>
      <c r="CJ13" s="8" t="str">
        <f t="shared" ref="CJ13:CJ14" si="215">IF(COUNT(CK13:CL13)=0,"",1)</f>
        <v/>
      </c>
      <c r="CK13" s="125"/>
      <c r="CL13" s="126"/>
      <c r="CM13" s="8" t="str">
        <f t="shared" ref="CM13:CM14" si="216">IF(COUNT(CN13:CO13)=0,"",1)</f>
        <v/>
      </c>
      <c r="CN13" s="125"/>
      <c r="CO13" s="126"/>
      <c r="CP13" s="8" t="str">
        <f t="shared" ref="CP13:CP14" si="217">IF(COUNT(CQ13:CR13)=0,"",1)</f>
        <v/>
      </c>
      <c r="CQ13" s="125"/>
      <c r="CR13" s="126"/>
      <c r="CS13" s="8" t="str">
        <f t="shared" ref="CS13:CS14" si="218">IF(COUNT(CT13:CU13)=0,"",1)</f>
        <v/>
      </c>
      <c r="CT13" s="125"/>
      <c r="CU13" s="126"/>
      <c r="CV13" s="8" t="str">
        <f t="shared" ref="CV13:CV14" si="219">IF(COUNT(CW13:CX13)=0,"",1)</f>
        <v/>
      </c>
      <c r="CW13" s="125"/>
      <c r="CX13" s="126"/>
      <c r="CY13" s="8" t="str">
        <f t="shared" ref="CY13:CY14" si="220">IF(COUNT(CZ13:DA13)=0,"",1)</f>
        <v/>
      </c>
      <c r="CZ13" s="125"/>
      <c r="DA13" s="126"/>
    </row>
    <row r="14" spans="1:105" ht="30" customHeight="1" x14ac:dyDescent="0.15">
      <c r="A14" s="147">
        <v>9</v>
      </c>
      <c r="B14" s="150" t="s">
        <v>456</v>
      </c>
      <c r="C14" s="23" t="s">
        <v>538</v>
      </c>
      <c r="D14" s="16" t="s">
        <v>256</v>
      </c>
      <c r="E14" s="149" t="str">
        <f t="shared" si="31"/>
        <v/>
      </c>
      <c r="F14" s="149" t="str">
        <f t="shared" si="31"/>
        <v/>
      </c>
      <c r="G14" s="149" t="str">
        <f t="shared" si="31"/>
        <v/>
      </c>
      <c r="H14" s="149" t="str">
        <f t="shared" si="32"/>
        <v/>
      </c>
      <c r="I14" s="18" t="str">
        <f t="shared" si="33"/>
        <v/>
      </c>
      <c r="J14" s="8" t="str">
        <f t="shared" si="65"/>
        <v/>
      </c>
      <c r="K14" s="125"/>
      <c r="L14" s="126"/>
      <c r="M14" s="8" t="str">
        <f t="shared" si="190"/>
        <v/>
      </c>
      <c r="N14" s="125"/>
      <c r="O14" s="126"/>
      <c r="P14" s="8" t="str">
        <f t="shared" si="191"/>
        <v/>
      </c>
      <c r="Q14" s="125"/>
      <c r="R14" s="126"/>
      <c r="S14" s="8" t="str">
        <f t="shared" si="192"/>
        <v/>
      </c>
      <c r="T14" s="125"/>
      <c r="U14" s="126"/>
      <c r="V14" s="8" t="str">
        <f t="shared" si="193"/>
        <v/>
      </c>
      <c r="W14" s="125"/>
      <c r="X14" s="126"/>
      <c r="Y14" s="8" t="str">
        <f t="shared" si="194"/>
        <v/>
      </c>
      <c r="Z14" s="125"/>
      <c r="AA14" s="126"/>
      <c r="AB14" s="8" t="str">
        <f t="shared" si="195"/>
        <v/>
      </c>
      <c r="AC14" s="125"/>
      <c r="AD14" s="126"/>
      <c r="AE14" s="8" t="str">
        <f t="shared" si="196"/>
        <v/>
      </c>
      <c r="AF14" s="125"/>
      <c r="AG14" s="126"/>
      <c r="AH14" s="8" t="str">
        <f t="shared" si="197"/>
        <v/>
      </c>
      <c r="AI14" s="125"/>
      <c r="AJ14" s="126"/>
      <c r="AK14" s="8" t="str">
        <f t="shared" si="198"/>
        <v/>
      </c>
      <c r="AL14" s="125"/>
      <c r="AM14" s="126"/>
      <c r="AN14" s="8" t="str">
        <f t="shared" si="199"/>
        <v/>
      </c>
      <c r="AO14" s="125"/>
      <c r="AP14" s="126"/>
      <c r="AQ14" s="8" t="str">
        <f t="shared" si="200"/>
        <v/>
      </c>
      <c r="AR14" s="125"/>
      <c r="AS14" s="126"/>
      <c r="AT14" s="8" t="str">
        <f t="shared" si="201"/>
        <v/>
      </c>
      <c r="AU14" s="125"/>
      <c r="AV14" s="126"/>
      <c r="AW14" s="8" t="str">
        <f t="shared" si="202"/>
        <v/>
      </c>
      <c r="AX14" s="125"/>
      <c r="AY14" s="126"/>
      <c r="AZ14" s="8" t="str">
        <f t="shared" si="203"/>
        <v/>
      </c>
      <c r="BA14" s="125"/>
      <c r="BB14" s="126"/>
      <c r="BC14" s="8" t="str">
        <f t="shared" si="204"/>
        <v/>
      </c>
      <c r="BD14" s="125"/>
      <c r="BE14" s="126"/>
      <c r="BF14" s="8" t="str">
        <f t="shared" si="205"/>
        <v/>
      </c>
      <c r="BG14" s="125"/>
      <c r="BH14" s="126"/>
      <c r="BI14" s="8" t="str">
        <f t="shared" si="206"/>
        <v/>
      </c>
      <c r="BJ14" s="125"/>
      <c r="BK14" s="126"/>
      <c r="BL14" s="8" t="str">
        <f t="shared" si="207"/>
        <v/>
      </c>
      <c r="BM14" s="125"/>
      <c r="BN14" s="126"/>
      <c r="BO14" s="8" t="str">
        <f t="shared" si="208"/>
        <v/>
      </c>
      <c r="BP14" s="125"/>
      <c r="BQ14" s="126"/>
      <c r="BR14" s="8" t="str">
        <f t="shared" si="209"/>
        <v/>
      </c>
      <c r="BS14" s="125"/>
      <c r="BT14" s="126"/>
      <c r="BU14" s="8" t="str">
        <f t="shared" si="210"/>
        <v/>
      </c>
      <c r="BV14" s="125"/>
      <c r="BW14" s="126"/>
      <c r="BX14" s="8" t="str">
        <f t="shared" si="211"/>
        <v/>
      </c>
      <c r="BY14" s="125"/>
      <c r="BZ14" s="126"/>
      <c r="CA14" s="8" t="str">
        <f t="shared" si="212"/>
        <v/>
      </c>
      <c r="CB14" s="125"/>
      <c r="CC14" s="126"/>
      <c r="CD14" s="8" t="str">
        <f t="shared" si="213"/>
        <v/>
      </c>
      <c r="CE14" s="125"/>
      <c r="CF14" s="126"/>
      <c r="CG14" s="8" t="str">
        <f t="shared" si="214"/>
        <v/>
      </c>
      <c r="CH14" s="125"/>
      <c r="CI14" s="126"/>
      <c r="CJ14" s="8" t="str">
        <f t="shared" si="215"/>
        <v/>
      </c>
      <c r="CK14" s="125"/>
      <c r="CL14" s="126"/>
      <c r="CM14" s="8" t="str">
        <f t="shared" si="216"/>
        <v/>
      </c>
      <c r="CN14" s="125"/>
      <c r="CO14" s="126"/>
      <c r="CP14" s="8" t="str">
        <f t="shared" si="217"/>
        <v/>
      </c>
      <c r="CQ14" s="125"/>
      <c r="CR14" s="126"/>
      <c r="CS14" s="8" t="str">
        <f t="shared" si="218"/>
        <v/>
      </c>
      <c r="CT14" s="125"/>
      <c r="CU14" s="126"/>
      <c r="CV14" s="8" t="str">
        <f t="shared" si="219"/>
        <v/>
      </c>
      <c r="CW14" s="125"/>
      <c r="CX14" s="126"/>
      <c r="CY14" s="8" t="str">
        <f t="shared" si="220"/>
        <v/>
      </c>
      <c r="CZ14" s="125"/>
      <c r="DA14" s="126"/>
    </row>
    <row r="15" spans="1:105" ht="30" customHeight="1" x14ac:dyDescent="0.15">
      <c r="A15" s="147">
        <v>10</v>
      </c>
      <c r="B15" s="150" t="s">
        <v>263</v>
      </c>
      <c r="C15" s="23" t="s">
        <v>264</v>
      </c>
      <c r="D15" s="16" t="s">
        <v>255</v>
      </c>
      <c r="E15" s="149" t="str">
        <f t="shared" si="31"/>
        <v/>
      </c>
      <c r="F15" s="149" t="str">
        <f t="shared" si="31"/>
        <v/>
      </c>
      <c r="G15" s="149" t="str">
        <f t="shared" si="31"/>
        <v/>
      </c>
      <c r="H15" s="149" t="str">
        <f t="shared" si="32"/>
        <v/>
      </c>
      <c r="I15" s="18" t="str">
        <f t="shared" si="33"/>
        <v/>
      </c>
      <c r="J15" s="8" t="str">
        <f t="shared" ref="J15:J18" si="221">IF(COUNT(K15:L15)=0,"",3)</f>
        <v/>
      </c>
      <c r="K15" s="125"/>
      <c r="L15" s="126"/>
      <c r="M15" s="8" t="str">
        <f t="shared" ref="M15:M18" si="222">IF(COUNT(N15:O15)=0,"",3)</f>
        <v/>
      </c>
      <c r="N15" s="125"/>
      <c r="O15" s="126"/>
      <c r="P15" s="8" t="str">
        <f t="shared" ref="P15:P18" si="223">IF(COUNT(Q15:R15)=0,"",3)</f>
        <v/>
      </c>
      <c r="Q15" s="125"/>
      <c r="R15" s="126"/>
      <c r="S15" s="8" t="str">
        <f t="shared" ref="S15:S18" si="224">IF(COUNT(T15:U15)=0,"",3)</f>
        <v/>
      </c>
      <c r="T15" s="125"/>
      <c r="U15" s="126"/>
      <c r="V15" s="8" t="str">
        <f t="shared" ref="V15:V18" si="225">IF(COUNT(W15:X15)=0,"",3)</f>
        <v/>
      </c>
      <c r="W15" s="125"/>
      <c r="X15" s="126"/>
      <c r="Y15" s="8" t="str">
        <f t="shared" ref="Y15:Y18" si="226">IF(COUNT(Z15:AA15)=0,"",3)</f>
        <v/>
      </c>
      <c r="Z15" s="125"/>
      <c r="AA15" s="126"/>
      <c r="AB15" s="8" t="str">
        <f t="shared" ref="AB15:AB18" si="227">IF(COUNT(AC15:AD15)=0,"",3)</f>
        <v/>
      </c>
      <c r="AC15" s="125"/>
      <c r="AD15" s="126"/>
      <c r="AE15" s="8" t="str">
        <f t="shared" ref="AE15:AE18" si="228">IF(COUNT(AF15:AG15)=0,"",3)</f>
        <v/>
      </c>
      <c r="AF15" s="125"/>
      <c r="AG15" s="126"/>
      <c r="AH15" s="8" t="str">
        <f t="shared" ref="AH15:AH18" si="229">IF(COUNT(AI15:AJ15)=0,"",3)</f>
        <v/>
      </c>
      <c r="AI15" s="125"/>
      <c r="AJ15" s="126"/>
      <c r="AK15" s="8" t="str">
        <f t="shared" ref="AK15:AK18" si="230">IF(COUNT(AL15:AM15)=0,"",3)</f>
        <v/>
      </c>
      <c r="AL15" s="125"/>
      <c r="AM15" s="126"/>
      <c r="AN15" s="8" t="str">
        <f t="shared" ref="AN15:AN18" si="231">IF(COUNT(AO15:AP15)=0,"",3)</f>
        <v/>
      </c>
      <c r="AO15" s="125"/>
      <c r="AP15" s="126"/>
      <c r="AQ15" s="8" t="str">
        <f t="shared" ref="AQ15:AQ18" si="232">IF(COUNT(AR15:AS15)=0,"",3)</f>
        <v/>
      </c>
      <c r="AR15" s="125"/>
      <c r="AS15" s="126"/>
      <c r="AT15" s="8" t="str">
        <f t="shared" ref="AT15:AT18" si="233">IF(COUNT(AU15:AV15)=0,"",3)</f>
        <v/>
      </c>
      <c r="AU15" s="125"/>
      <c r="AV15" s="126"/>
      <c r="AW15" s="8" t="str">
        <f t="shared" ref="AW15:AW18" si="234">IF(COUNT(AX15:AY15)=0,"",3)</f>
        <v/>
      </c>
      <c r="AX15" s="125"/>
      <c r="AY15" s="126"/>
      <c r="AZ15" s="8" t="str">
        <f t="shared" ref="AZ15:AZ18" si="235">IF(COUNT(BA15:BB15)=0,"",3)</f>
        <v/>
      </c>
      <c r="BA15" s="125"/>
      <c r="BB15" s="126"/>
      <c r="BC15" s="8" t="str">
        <f t="shared" ref="BC15:BC18" si="236">IF(COUNT(BD15:BE15)=0,"",3)</f>
        <v/>
      </c>
      <c r="BD15" s="125"/>
      <c r="BE15" s="126"/>
      <c r="BF15" s="8" t="str">
        <f t="shared" ref="BF15:BF18" si="237">IF(COUNT(BG15:BH15)=0,"",3)</f>
        <v/>
      </c>
      <c r="BG15" s="125"/>
      <c r="BH15" s="126"/>
      <c r="BI15" s="8" t="str">
        <f t="shared" ref="BI15:BI18" si="238">IF(COUNT(BJ15:BK15)=0,"",3)</f>
        <v/>
      </c>
      <c r="BJ15" s="125"/>
      <c r="BK15" s="126"/>
      <c r="BL15" s="8" t="str">
        <f t="shared" ref="BL15:BL18" si="239">IF(COUNT(BM15:BN15)=0,"",3)</f>
        <v/>
      </c>
      <c r="BM15" s="125"/>
      <c r="BN15" s="126"/>
      <c r="BO15" s="8" t="str">
        <f t="shared" ref="BO15:BO18" si="240">IF(COUNT(BP15:BQ15)=0,"",3)</f>
        <v/>
      </c>
      <c r="BP15" s="125"/>
      <c r="BQ15" s="126"/>
      <c r="BR15" s="8" t="str">
        <f t="shared" ref="BR15:BR18" si="241">IF(COUNT(BS15:BT15)=0,"",3)</f>
        <v/>
      </c>
      <c r="BS15" s="125"/>
      <c r="BT15" s="126"/>
      <c r="BU15" s="8" t="str">
        <f t="shared" ref="BU15:BU18" si="242">IF(COUNT(BV15:BW15)=0,"",3)</f>
        <v/>
      </c>
      <c r="BV15" s="125"/>
      <c r="BW15" s="126"/>
      <c r="BX15" s="8" t="str">
        <f t="shared" ref="BX15:BX18" si="243">IF(COUNT(BY15:BZ15)=0,"",3)</f>
        <v/>
      </c>
      <c r="BY15" s="125"/>
      <c r="BZ15" s="126"/>
      <c r="CA15" s="8" t="str">
        <f t="shared" ref="CA15:CA18" si="244">IF(COUNT(CB15:CC15)=0,"",3)</f>
        <v/>
      </c>
      <c r="CB15" s="125"/>
      <c r="CC15" s="126"/>
      <c r="CD15" s="8" t="str">
        <f t="shared" ref="CD15:CD18" si="245">IF(COUNT(CE15:CF15)=0,"",3)</f>
        <v/>
      </c>
      <c r="CE15" s="125"/>
      <c r="CF15" s="126"/>
      <c r="CG15" s="8" t="str">
        <f t="shared" ref="CG15:CG18" si="246">IF(COUNT(CH15:CI15)=0,"",3)</f>
        <v/>
      </c>
      <c r="CH15" s="125"/>
      <c r="CI15" s="126"/>
      <c r="CJ15" s="8" t="str">
        <f t="shared" ref="CJ15:CJ18" si="247">IF(COUNT(CK15:CL15)=0,"",3)</f>
        <v/>
      </c>
      <c r="CK15" s="125"/>
      <c r="CL15" s="126"/>
      <c r="CM15" s="8" t="str">
        <f t="shared" ref="CM15:CM18" si="248">IF(COUNT(CN15:CO15)=0,"",3)</f>
        <v/>
      </c>
      <c r="CN15" s="125"/>
      <c r="CO15" s="126"/>
      <c r="CP15" s="8" t="str">
        <f t="shared" ref="CP15:CP18" si="249">IF(COUNT(CQ15:CR15)=0,"",3)</f>
        <v/>
      </c>
      <c r="CQ15" s="125"/>
      <c r="CR15" s="126"/>
      <c r="CS15" s="8" t="str">
        <f t="shared" ref="CS15:CS18" si="250">IF(COUNT(CT15:CU15)=0,"",3)</f>
        <v/>
      </c>
      <c r="CT15" s="125"/>
      <c r="CU15" s="126"/>
      <c r="CV15" s="8" t="str">
        <f t="shared" ref="CV15:CV18" si="251">IF(COUNT(CW15:CX15)=0,"",3)</f>
        <v/>
      </c>
      <c r="CW15" s="125"/>
      <c r="CX15" s="126"/>
      <c r="CY15" s="8" t="str">
        <f t="shared" ref="CY15:CY18" si="252">IF(COUNT(CZ15:DA15)=0,"",3)</f>
        <v/>
      </c>
      <c r="CZ15" s="125"/>
      <c r="DA15" s="126"/>
    </row>
    <row r="16" spans="1:105" ht="30" customHeight="1" x14ac:dyDescent="0.15">
      <c r="A16" s="147">
        <v>11</v>
      </c>
      <c r="B16" s="150" t="s">
        <v>265</v>
      </c>
      <c r="C16" s="23" t="s">
        <v>266</v>
      </c>
      <c r="D16" s="16" t="s">
        <v>255</v>
      </c>
      <c r="E16" s="149" t="str">
        <f t="shared" si="31"/>
        <v/>
      </c>
      <c r="F16" s="149" t="str">
        <f t="shared" si="31"/>
        <v/>
      </c>
      <c r="G16" s="149" t="str">
        <f t="shared" si="31"/>
        <v/>
      </c>
      <c r="H16" s="149" t="str">
        <f t="shared" si="32"/>
        <v/>
      </c>
      <c r="I16" s="18" t="str">
        <f t="shared" si="33"/>
        <v/>
      </c>
      <c r="J16" s="8" t="str">
        <f t="shared" si="221"/>
        <v/>
      </c>
      <c r="K16" s="125"/>
      <c r="L16" s="126"/>
      <c r="M16" s="8" t="str">
        <f t="shared" si="222"/>
        <v/>
      </c>
      <c r="N16" s="125"/>
      <c r="O16" s="126"/>
      <c r="P16" s="8" t="str">
        <f t="shared" si="223"/>
        <v/>
      </c>
      <c r="Q16" s="125"/>
      <c r="R16" s="126"/>
      <c r="S16" s="8" t="str">
        <f t="shared" si="224"/>
        <v/>
      </c>
      <c r="T16" s="125"/>
      <c r="U16" s="126"/>
      <c r="V16" s="8" t="str">
        <f t="shared" si="225"/>
        <v/>
      </c>
      <c r="W16" s="125"/>
      <c r="X16" s="126"/>
      <c r="Y16" s="8" t="str">
        <f t="shared" si="226"/>
        <v/>
      </c>
      <c r="Z16" s="125"/>
      <c r="AA16" s="126"/>
      <c r="AB16" s="8" t="str">
        <f t="shared" si="227"/>
        <v/>
      </c>
      <c r="AC16" s="125"/>
      <c r="AD16" s="126"/>
      <c r="AE16" s="8" t="str">
        <f t="shared" si="228"/>
        <v/>
      </c>
      <c r="AF16" s="125"/>
      <c r="AG16" s="126"/>
      <c r="AH16" s="8" t="str">
        <f t="shared" si="229"/>
        <v/>
      </c>
      <c r="AI16" s="125"/>
      <c r="AJ16" s="126"/>
      <c r="AK16" s="8" t="str">
        <f t="shared" si="230"/>
        <v/>
      </c>
      <c r="AL16" s="125"/>
      <c r="AM16" s="126"/>
      <c r="AN16" s="8" t="str">
        <f t="shared" si="231"/>
        <v/>
      </c>
      <c r="AO16" s="125"/>
      <c r="AP16" s="126"/>
      <c r="AQ16" s="8" t="str">
        <f t="shared" si="232"/>
        <v/>
      </c>
      <c r="AR16" s="125"/>
      <c r="AS16" s="126"/>
      <c r="AT16" s="8" t="str">
        <f t="shared" si="233"/>
        <v/>
      </c>
      <c r="AU16" s="125"/>
      <c r="AV16" s="126"/>
      <c r="AW16" s="8" t="str">
        <f t="shared" si="234"/>
        <v/>
      </c>
      <c r="AX16" s="125"/>
      <c r="AY16" s="126"/>
      <c r="AZ16" s="8" t="str">
        <f t="shared" si="235"/>
        <v/>
      </c>
      <c r="BA16" s="125"/>
      <c r="BB16" s="126"/>
      <c r="BC16" s="8" t="str">
        <f t="shared" si="236"/>
        <v/>
      </c>
      <c r="BD16" s="125"/>
      <c r="BE16" s="126"/>
      <c r="BF16" s="8" t="str">
        <f t="shared" si="237"/>
        <v/>
      </c>
      <c r="BG16" s="125"/>
      <c r="BH16" s="126"/>
      <c r="BI16" s="8" t="str">
        <f t="shared" si="238"/>
        <v/>
      </c>
      <c r="BJ16" s="125"/>
      <c r="BK16" s="126"/>
      <c r="BL16" s="8" t="str">
        <f t="shared" si="239"/>
        <v/>
      </c>
      <c r="BM16" s="125"/>
      <c r="BN16" s="126"/>
      <c r="BO16" s="8" t="str">
        <f t="shared" si="240"/>
        <v/>
      </c>
      <c r="BP16" s="125"/>
      <c r="BQ16" s="126"/>
      <c r="BR16" s="8" t="str">
        <f t="shared" si="241"/>
        <v/>
      </c>
      <c r="BS16" s="125"/>
      <c r="BT16" s="126"/>
      <c r="BU16" s="8" t="str">
        <f t="shared" si="242"/>
        <v/>
      </c>
      <c r="BV16" s="125"/>
      <c r="BW16" s="126"/>
      <c r="BX16" s="8" t="str">
        <f t="shared" si="243"/>
        <v/>
      </c>
      <c r="BY16" s="125"/>
      <c r="BZ16" s="126"/>
      <c r="CA16" s="8" t="str">
        <f t="shared" si="244"/>
        <v/>
      </c>
      <c r="CB16" s="125"/>
      <c r="CC16" s="126"/>
      <c r="CD16" s="8" t="str">
        <f t="shared" si="245"/>
        <v/>
      </c>
      <c r="CE16" s="125"/>
      <c r="CF16" s="126"/>
      <c r="CG16" s="8" t="str">
        <f t="shared" si="246"/>
        <v/>
      </c>
      <c r="CH16" s="125"/>
      <c r="CI16" s="126"/>
      <c r="CJ16" s="8" t="str">
        <f t="shared" si="247"/>
        <v/>
      </c>
      <c r="CK16" s="125"/>
      <c r="CL16" s="126"/>
      <c r="CM16" s="8" t="str">
        <f t="shared" si="248"/>
        <v/>
      </c>
      <c r="CN16" s="125"/>
      <c r="CO16" s="126"/>
      <c r="CP16" s="8" t="str">
        <f t="shared" si="249"/>
        <v/>
      </c>
      <c r="CQ16" s="125"/>
      <c r="CR16" s="126"/>
      <c r="CS16" s="8" t="str">
        <f t="shared" si="250"/>
        <v/>
      </c>
      <c r="CT16" s="125"/>
      <c r="CU16" s="126"/>
      <c r="CV16" s="8" t="str">
        <f t="shared" si="251"/>
        <v/>
      </c>
      <c r="CW16" s="125"/>
      <c r="CX16" s="126"/>
      <c r="CY16" s="8" t="str">
        <f t="shared" si="252"/>
        <v/>
      </c>
      <c r="CZ16" s="125"/>
      <c r="DA16" s="126"/>
    </row>
    <row r="17" spans="1:105" ht="30" customHeight="1" x14ac:dyDescent="0.15">
      <c r="A17" s="147">
        <v>12</v>
      </c>
      <c r="B17" s="150" t="s">
        <v>268</v>
      </c>
      <c r="C17" s="152" t="s">
        <v>763</v>
      </c>
      <c r="D17" s="16" t="s">
        <v>255</v>
      </c>
      <c r="E17" s="149" t="str">
        <f t="shared" si="31"/>
        <v/>
      </c>
      <c r="F17" s="149" t="str">
        <f t="shared" si="31"/>
        <v/>
      </c>
      <c r="G17" s="149" t="str">
        <f t="shared" si="31"/>
        <v/>
      </c>
      <c r="H17" s="149" t="str">
        <f t="shared" si="32"/>
        <v/>
      </c>
      <c r="I17" s="18" t="str">
        <f t="shared" si="33"/>
        <v/>
      </c>
      <c r="J17" s="8" t="str">
        <f t="shared" si="221"/>
        <v/>
      </c>
      <c r="K17" s="125"/>
      <c r="L17" s="126"/>
      <c r="M17" s="8" t="str">
        <f t="shared" si="222"/>
        <v/>
      </c>
      <c r="N17" s="125"/>
      <c r="O17" s="126"/>
      <c r="P17" s="8" t="str">
        <f t="shared" si="223"/>
        <v/>
      </c>
      <c r="Q17" s="125"/>
      <c r="R17" s="126"/>
      <c r="S17" s="8" t="str">
        <f t="shared" si="224"/>
        <v/>
      </c>
      <c r="T17" s="125"/>
      <c r="U17" s="126"/>
      <c r="V17" s="8" t="str">
        <f t="shared" si="225"/>
        <v/>
      </c>
      <c r="W17" s="125"/>
      <c r="X17" s="126"/>
      <c r="Y17" s="8" t="str">
        <f t="shared" si="226"/>
        <v/>
      </c>
      <c r="Z17" s="125"/>
      <c r="AA17" s="126"/>
      <c r="AB17" s="8" t="str">
        <f t="shared" si="227"/>
        <v/>
      </c>
      <c r="AC17" s="125"/>
      <c r="AD17" s="126"/>
      <c r="AE17" s="8" t="str">
        <f t="shared" si="228"/>
        <v/>
      </c>
      <c r="AF17" s="125"/>
      <c r="AG17" s="126"/>
      <c r="AH17" s="8" t="str">
        <f t="shared" si="229"/>
        <v/>
      </c>
      <c r="AI17" s="125"/>
      <c r="AJ17" s="126"/>
      <c r="AK17" s="8" t="str">
        <f t="shared" si="230"/>
        <v/>
      </c>
      <c r="AL17" s="125"/>
      <c r="AM17" s="126"/>
      <c r="AN17" s="8" t="str">
        <f t="shared" si="231"/>
        <v/>
      </c>
      <c r="AO17" s="125"/>
      <c r="AP17" s="126"/>
      <c r="AQ17" s="8" t="str">
        <f t="shared" si="232"/>
        <v/>
      </c>
      <c r="AR17" s="125"/>
      <c r="AS17" s="126"/>
      <c r="AT17" s="8" t="str">
        <f t="shared" si="233"/>
        <v/>
      </c>
      <c r="AU17" s="125"/>
      <c r="AV17" s="126"/>
      <c r="AW17" s="8" t="str">
        <f t="shared" si="234"/>
        <v/>
      </c>
      <c r="AX17" s="125"/>
      <c r="AY17" s="126"/>
      <c r="AZ17" s="8" t="str">
        <f t="shared" si="235"/>
        <v/>
      </c>
      <c r="BA17" s="125"/>
      <c r="BB17" s="126"/>
      <c r="BC17" s="8" t="str">
        <f t="shared" si="236"/>
        <v/>
      </c>
      <c r="BD17" s="125"/>
      <c r="BE17" s="126"/>
      <c r="BF17" s="8" t="str">
        <f t="shared" si="237"/>
        <v/>
      </c>
      <c r="BG17" s="125"/>
      <c r="BH17" s="126"/>
      <c r="BI17" s="8" t="str">
        <f t="shared" si="238"/>
        <v/>
      </c>
      <c r="BJ17" s="125"/>
      <c r="BK17" s="126"/>
      <c r="BL17" s="8" t="str">
        <f t="shared" si="239"/>
        <v/>
      </c>
      <c r="BM17" s="125"/>
      <c r="BN17" s="126"/>
      <c r="BO17" s="8" t="str">
        <f t="shared" si="240"/>
        <v/>
      </c>
      <c r="BP17" s="125"/>
      <c r="BQ17" s="126"/>
      <c r="BR17" s="8" t="str">
        <f t="shared" si="241"/>
        <v/>
      </c>
      <c r="BS17" s="125"/>
      <c r="BT17" s="126"/>
      <c r="BU17" s="8" t="str">
        <f t="shared" si="242"/>
        <v/>
      </c>
      <c r="BV17" s="125"/>
      <c r="BW17" s="126"/>
      <c r="BX17" s="8" t="str">
        <f t="shared" si="243"/>
        <v/>
      </c>
      <c r="BY17" s="125"/>
      <c r="BZ17" s="126"/>
      <c r="CA17" s="8" t="str">
        <f t="shared" si="244"/>
        <v/>
      </c>
      <c r="CB17" s="125"/>
      <c r="CC17" s="126"/>
      <c r="CD17" s="8" t="str">
        <f t="shared" si="245"/>
        <v/>
      </c>
      <c r="CE17" s="125"/>
      <c r="CF17" s="126"/>
      <c r="CG17" s="8" t="str">
        <f t="shared" si="246"/>
        <v/>
      </c>
      <c r="CH17" s="125"/>
      <c r="CI17" s="126"/>
      <c r="CJ17" s="8" t="str">
        <f t="shared" si="247"/>
        <v/>
      </c>
      <c r="CK17" s="125"/>
      <c r="CL17" s="126"/>
      <c r="CM17" s="8" t="str">
        <f t="shared" si="248"/>
        <v/>
      </c>
      <c r="CN17" s="125"/>
      <c r="CO17" s="126"/>
      <c r="CP17" s="8" t="str">
        <f t="shared" si="249"/>
        <v/>
      </c>
      <c r="CQ17" s="125"/>
      <c r="CR17" s="126"/>
      <c r="CS17" s="8" t="str">
        <f t="shared" si="250"/>
        <v/>
      </c>
      <c r="CT17" s="125"/>
      <c r="CU17" s="126"/>
      <c r="CV17" s="8" t="str">
        <f t="shared" si="251"/>
        <v/>
      </c>
      <c r="CW17" s="125"/>
      <c r="CX17" s="126"/>
      <c r="CY17" s="8" t="str">
        <f t="shared" si="252"/>
        <v/>
      </c>
      <c r="CZ17" s="125"/>
      <c r="DA17" s="126"/>
    </row>
    <row r="18" spans="1:105" ht="30" customHeight="1" x14ac:dyDescent="0.15">
      <c r="A18" s="147">
        <v>13</v>
      </c>
      <c r="B18" s="150" t="s">
        <v>269</v>
      </c>
      <c r="C18" s="152" t="s">
        <v>270</v>
      </c>
      <c r="D18" s="16" t="s">
        <v>255</v>
      </c>
      <c r="E18" s="149" t="str">
        <f t="shared" si="31"/>
        <v/>
      </c>
      <c r="F18" s="149" t="str">
        <f t="shared" si="31"/>
        <v/>
      </c>
      <c r="G18" s="149" t="str">
        <f t="shared" si="31"/>
        <v/>
      </c>
      <c r="H18" s="149" t="str">
        <f t="shared" si="32"/>
        <v/>
      </c>
      <c r="I18" s="18" t="str">
        <f t="shared" si="33"/>
        <v/>
      </c>
      <c r="J18" s="8" t="str">
        <f t="shared" si="221"/>
        <v/>
      </c>
      <c r="K18" s="125"/>
      <c r="L18" s="126"/>
      <c r="M18" s="8" t="str">
        <f t="shared" si="222"/>
        <v/>
      </c>
      <c r="N18" s="125"/>
      <c r="O18" s="126"/>
      <c r="P18" s="8" t="str">
        <f t="shared" si="223"/>
        <v/>
      </c>
      <c r="Q18" s="125"/>
      <c r="R18" s="126"/>
      <c r="S18" s="8" t="str">
        <f t="shared" si="224"/>
        <v/>
      </c>
      <c r="T18" s="125"/>
      <c r="U18" s="126"/>
      <c r="V18" s="8" t="str">
        <f t="shared" si="225"/>
        <v/>
      </c>
      <c r="W18" s="125"/>
      <c r="X18" s="126"/>
      <c r="Y18" s="8" t="str">
        <f t="shared" si="226"/>
        <v/>
      </c>
      <c r="Z18" s="125"/>
      <c r="AA18" s="126"/>
      <c r="AB18" s="8" t="str">
        <f t="shared" si="227"/>
        <v/>
      </c>
      <c r="AC18" s="125"/>
      <c r="AD18" s="126"/>
      <c r="AE18" s="8" t="str">
        <f t="shared" si="228"/>
        <v/>
      </c>
      <c r="AF18" s="125"/>
      <c r="AG18" s="126"/>
      <c r="AH18" s="8" t="str">
        <f t="shared" si="229"/>
        <v/>
      </c>
      <c r="AI18" s="125"/>
      <c r="AJ18" s="126"/>
      <c r="AK18" s="8" t="str">
        <f t="shared" si="230"/>
        <v/>
      </c>
      <c r="AL18" s="125"/>
      <c r="AM18" s="126"/>
      <c r="AN18" s="8" t="str">
        <f t="shared" si="231"/>
        <v/>
      </c>
      <c r="AO18" s="125"/>
      <c r="AP18" s="126"/>
      <c r="AQ18" s="8" t="str">
        <f t="shared" si="232"/>
        <v/>
      </c>
      <c r="AR18" s="125"/>
      <c r="AS18" s="126"/>
      <c r="AT18" s="8" t="str">
        <f t="shared" si="233"/>
        <v/>
      </c>
      <c r="AU18" s="125"/>
      <c r="AV18" s="126"/>
      <c r="AW18" s="8" t="str">
        <f t="shared" si="234"/>
        <v/>
      </c>
      <c r="AX18" s="125"/>
      <c r="AY18" s="126"/>
      <c r="AZ18" s="8" t="str">
        <f t="shared" si="235"/>
        <v/>
      </c>
      <c r="BA18" s="125"/>
      <c r="BB18" s="126"/>
      <c r="BC18" s="8" t="str">
        <f t="shared" si="236"/>
        <v/>
      </c>
      <c r="BD18" s="125"/>
      <c r="BE18" s="126"/>
      <c r="BF18" s="8" t="str">
        <f t="shared" si="237"/>
        <v/>
      </c>
      <c r="BG18" s="125"/>
      <c r="BH18" s="126"/>
      <c r="BI18" s="8" t="str">
        <f t="shared" si="238"/>
        <v/>
      </c>
      <c r="BJ18" s="125"/>
      <c r="BK18" s="126"/>
      <c r="BL18" s="8" t="str">
        <f t="shared" si="239"/>
        <v/>
      </c>
      <c r="BM18" s="125"/>
      <c r="BN18" s="126"/>
      <c r="BO18" s="8" t="str">
        <f t="shared" si="240"/>
        <v/>
      </c>
      <c r="BP18" s="125"/>
      <c r="BQ18" s="126"/>
      <c r="BR18" s="8" t="str">
        <f t="shared" si="241"/>
        <v/>
      </c>
      <c r="BS18" s="125"/>
      <c r="BT18" s="126"/>
      <c r="BU18" s="8" t="str">
        <f t="shared" si="242"/>
        <v/>
      </c>
      <c r="BV18" s="125"/>
      <c r="BW18" s="126"/>
      <c r="BX18" s="8" t="str">
        <f t="shared" si="243"/>
        <v/>
      </c>
      <c r="BY18" s="125"/>
      <c r="BZ18" s="126"/>
      <c r="CA18" s="8" t="str">
        <f t="shared" si="244"/>
        <v/>
      </c>
      <c r="CB18" s="125"/>
      <c r="CC18" s="126"/>
      <c r="CD18" s="8" t="str">
        <f t="shared" si="245"/>
        <v/>
      </c>
      <c r="CE18" s="125"/>
      <c r="CF18" s="126"/>
      <c r="CG18" s="8" t="str">
        <f t="shared" si="246"/>
        <v/>
      </c>
      <c r="CH18" s="125"/>
      <c r="CI18" s="126"/>
      <c r="CJ18" s="8" t="str">
        <f t="shared" si="247"/>
        <v/>
      </c>
      <c r="CK18" s="125"/>
      <c r="CL18" s="126"/>
      <c r="CM18" s="8" t="str">
        <f t="shared" si="248"/>
        <v/>
      </c>
      <c r="CN18" s="125"/>
      <c r="CO18" s="126"/>
      <c r="CP18" s="8" t="str">
        <f t="shared" si="249"/>
        <v/>
      </c>
      <c r="CQ18" s="125"/>
      <c r="CR18" s="126"/>
      <c r="CS18" s="8" t="str">
        <f t="shared" si="250"/>
        <v/>
      </c>
      <c r="CT18" s="125"/>
      <c r="CU18" s="126"/>
      <c r="CV18" s="8" t="str">
        <f t="shared" si="251"/>
        <v/>
      </c>
      <c r="CW18" s="125"/>
      <c r="CX18" s="126"/>
      <c r="CY18" s="8" t="str">
        <f t="shared" si="252"/>
        <v/>
      </c>
      <c r="CZ18" s="125"/>
      <c r="DA18" s="126"/>
    </row>
    <row r="19" spans="1:105" ht="30" customHeight="1" x14ac:dyDescent="0.15">
      <c r="A19" s="147">
        <v>14</v>
      </c>
      <c r="B19" s="150" t="s">
        <v>272</v>
      </c>
      <c r="C19" s="154" t="s">
        <v>273</v>
      </c>
      <c r="D19" s="16" t="s">
        <v>256</v>
      </c>
      <c r="E19" s="149" t="str">
        <f t="shared" si="31"/>
        <v/>
      </c>
      <c r="F19" s="149" t="str">
        <f t="shared" si="31"/>
        <v/>
      </c>
      <c r="G19" s="149" t="str">
        <f t="shared" si="31"/>
        <v/>
      </c>
      <c r="H19" s="149" t="str">
        <f t="shared" si="32"/>
        <v/>
      </c>
      <c r="I19" s="18" t="str">
        <f t="shared" si="33"/>
        <v/>
      </c>
      <c r="J19" s="8" t="str">
        <f t="shared" si="65"/>
        <v/>
      </c>
      <c r="K19" s="125"/>
      <c r="L19" s="126"/>
      <c r="M19" s="8" t="str">
        <f t="shared" ref="M19:M21" si="253">IF(COUNT(N19:O19)=0,"",1)</f>
        <v/>
      </c>
      <c r="N19" s="125"/>
      <c r="O19" s="126"/>
      <c r="P19" s="8" t="str">
        <f t="shared" ref="P19:P21" si="254">IF(COUNT(Q19:R19)=0,"",1)</f>
        <v/>
      </c>
      <c r="Q19" s="125"/>
      <c r="R19" s="126"/>
      <c r="S19" s="8" t="str">
        <f t="shared" ref="S19:S21" si="255">IF(COUNT(T19:U19)=0,"",1)</f>
        <v/>
      </c>
      <c r="T19" s="125"/>
      <c r="U19" s="126"/>
      <c r="V19" s="8" t="str">
        <f t="shared" ref="V19:V21" si="256">IF(COUNT(W19:X19)=0,"",1)</f>
        <v/>
      </c>
      <c r="W19" s="125"/>
      <c r="X19" s="126"/>
      <c r="Y19" s="8" t="str">
        <f t="shared" ref="Y19:Y21" si="257">IF(COUNT(Z19:AA19)=0,"",1)</f>
        <v/>
      </c>
      <c r="Z19" s="125"/>
      <c r="AA19" s="126"/>
      <c r="AB19" s="8" t="str">
        <f t="shared" ref="AB19:AB21" si="258">IF(COUNT(AC19:AD19)=0,"",1)</f>
        <v/>
      </c>
      <c r="AC19" s="125"/>
      <c r="AD19" s="126"/>
      <c r="AE19" s="8" t="str">
        <f t="shared" ref="AE19:AE21" si="259">IF(COUNT(AF19:AG19)=0,"",1)</f>
        <v/>
      </c>
      <c r="AF19" s="125"/>
      <c r="AG19" s="126"/>
      <c r="AH19" s="8" t="str">
        <f t="shared" ref="AH19:AH21" si="260">IF(COUNT(AI19:AJ19)=0,"",1)</f>
        <v/>
      </c>
      <c r="AI19" s="125"/>
      <c r="AJ19" s="126"/>
      <c r="AK19" s="8" t="str">
        <f t="shared" ref="AK19:AK21" si="261">IF(COUNT(AL19:AM19)=0,"",1)</f>
        <v/>
      </c>
      <c r="AL19" s="125"/>
      <c r="AM19" s="126"/>
      <c r="AN19" s="8" t="str">
        <f t="shared" ref="AN19:AN21" si="262">IF(COUNT(AO19:AP19)=0,"",1)</f>
        <v/>
      </c>
      <c r="AO19" s="125"/>
      <c r="AP19" s="126"/>
      <c r="AQ19" s="8" t="str">
        <f t="shared" ref="AQ19:AQ21" si="263">IF(COUNT(AR19:AS19)=0,"",1)</f>
        <v/>
      </c>
      <c r="AR19" s="125"/>
      <c r="AS19" s="126"/>
      <c r="AT19" s="8" t="str">
        <f t="shared" ref="AT19:AT21" si="264">IF(COUNT(AU19:AV19)=0,"",1)</f>
        <v/>
      </c>
      <c r="AU19" s="125"/>
      <c r="AV19" s="126"/>
      <c r="AW19" s="8" t="str">
        <f t="shared" ref="AW19:AW21" si="265">IF(COUNT(AX19:AY19)=0,"",1)</f>
        <v/>
      </c>
      <c r="AX19" s="125"/>
      <c r="AY19" s="126"/>
      <c r="AZ19" s="8" t="str">
        <f t="shared" ref="AZ19:AZ21" si="266">IF(COUNT(BA19:BB19)=0,"",1)</f>
        <v/>
      </c>
      <c r="BA19" s="125"/>
      <c r="BB19" s="126"/>
      <c r="BC19" s="8" t="str">
        <f t="shared" ref="BC19:BC21" si="267">IF(COUNT(BD19:BE19)=0,"",1)</f>
        <v/>
      </c>
      <c r="BD19" s="125"/>
      <c r="BE19" s="126"/>
      <c r="BF19" s="8" t="str">
        <f t="shared" ref="BF19:BF21" si="268">IF(COUNT(BG19:BH19)=0,"",1)</f>
        <v/>
      </c>
      <c r="BG19" s="125"/>
      <c r="BH19" s="126"/>
      <c r="BI19" s="8" t="str">
        <f t="shared" ref="BI19:BI21" si="269">IF(COUNT(BJ19:BK19)=0,"",1)</f>
        <v/>
      </c>
      <c r="BJ19" s="125"/>
      <c r="BK19" s="126"/>
      <c r="BL19" s="8" t="str">
        <f t="shared" ref="BL19:BL21" si="270">IF(COUNT(BM19:BN19)=0,"",1)</f>
        <v/>
      </c>
      <c r="BM19" s="125"/>
      <c r="BN19" s="126"/>
      <c r="BO19" s="8" t="str">
        <f t="shared" ref="BO19:BO21" si="271">IF(COUNT(BP19:BQ19)=0,"",1)</f>
        <v/>
      </c>
      <c r="BP19" s="125"/>
      <c r="BQ19" s="126"/>
      <c r="BR19" s="8" t="str">
        <f t="shared" ref="BR19:BR21" si="272">IF(COUNT(BS19:BT19)=0,"",1)</f>
        <v/>
      </c>
      <c r="BS19" s="125"/>
      <c r="BT19" s="126"/>
      <c r="BU19" s="8" t="str">
        <f t="shared" ref="BU19:BU21" si="273">IF(COUNT(BV19:BW19)=0,"",1)</f>
        <v/>
      </c>
      <c r="BV19" s="125"/>
      <c r="BW19" s="126"/>
      <c r="BX19" s="8" t="str">
        <f t="shared" ref="BX19:BX21" si="274">IF(COUNT(BY19:BZ19)=0,"",1)</f>
        <v/>
      </c>
      <c r="BY19" s="125"/>
      <c r="BZ19" s="126"/>
      <c r="CA19" s="8" t="str">
        <f t="shared" ref="CA19:CA21" si="275">IF(COUNT(CB19:CC19)=0,"",1)</f>
        <v/>
      </c>
      <c r="CB19" s="125"/>
      <c r="CC19" s="126"/>
      <c r="CD19" s="8" t="str">
        <f t="shared" ref="CD19:CD21" si="276">IF(COUNT(CE19:CF19)=0,"",1)</f>
        <v/>
      </c>
      <c r="CE19" s="125"/>
      <c r="CF19" s="126"/>
      <c r="CG19" s="8" t="str">
        <f t="shared" ref="CG19:CG21" si="277">IF(COUNT(CH19:CI19)=0,"",1)</f>
        <v/>
      </c>
      <c r="CH19" s="125"/>
      <c r="CI19" s="126"/>
      <c r="CJ19" s="8" t="str">
        <f t="shared" ref="CJ19:CJ21" si="278">IF(COUNT(CK19:CL19)=0,"",1)</f>
        <v/>
      </c>
      <c r="CK19" s="125"/>
      <c r="CL19" s="126"/>
      <c r="CM19" s="8" t="str">
        <f t="shared" ref="CM19:CM21" si="279">IF(COUNT(CN19:CO19)=0,"",1)</f>
        <v/>
      </c>
      <c r="CN19" s="125"/>
      <c r="CO19" s="126"/>
      <c r="CP19" s="8" t="str">
        <f t="shared" ref="CP19:CP21" si="280">IF(COUNT(CQ19:CR19)=0,"",1)</f>
        <v/>
      </c>
      <c r="CQ19" s="125"/>
      <c r="CR19" s="126"/>
      <c r="CS19" s="8" t="str">
        <f t="shared" ref="CS19:CS21" si="281">IF(COUNT(CT19:CU19)=0,"",1)</f>
        <v/>
      </c>
      <c r="CT19" s="125"/>
      <c r="CU19" s="126"/>
      <c r="CV19" s="8" t="str">
        <f t="shared" ref="CV19:CV21" si="282">IF(COUNT(CW19:CX19)=0,"",1)</f>
        <v/>
      </c>
      <c r="CW19" s="125"/>
      <c r="CX19" s="126"/>
      <c r="CY19" s="8" t="str">
        <f t="shared" ref="CY19:CY21" si="283">IF(COUNT(CZ19:DA19)=0,"",1)</f>
        <v/>
      </c>
      <c r="CZ19" s="125"/>
      <c r="DA19" s="126"/>
    </row>
    <row r="20" spans="1:105" ht="30" customHeight="1" x14ac:dyDescent="0.15">
      <c r="A20" s="147">
        <v>15</v>
      </c>
      <c r="B20" s="150" t="s">
        <v>275</v>
      </c>
      <c r="C20" s="152" t="s">
        <v>276</v>
      </c>
      <c r="D20" s="16" t="s">
        <v>256</v>
      </c>
      <c r="E20" s="149" t="str">
        <f t="shared" si="31"/>
        <v/>
      </c>
      <c r="F20" s="149" t="str">
        <f t="shared" si="31"/>
        <v/>
      </c>
      <c r="G20" s="149" t="str">
        <f t="shared" si="31"/>
        <v/>
      </c>
      <c r="H20" s="149" t="str">
        <f t="shared" si="32"/>
        <v/>
      </c>
      <c r="I20" s="18" t="str">
        <f t="shared" si="33"/>
        <v/>
      </c>
      <c r="J20" s="8" t="str">
        <f t="shared" si="65"/>
        <v/>
      </c>
      <c r="K20" s="125"/>
      <c r="L20" s="126"/>
      <c r="M20" s="8" t="str">
        <f t="shared" si="253"/>
        <v/>
      </c>
      <c r="N20" s="125"/>
      <c r="O20" s="126"/>
      <c r="P20" s="8" t="str">
        <f t="shared" si="254"/>
        <v/>
      </c>
      <c r="Q20" s="125"/>
      <c r="R20" s="126"/>
      <c r="S20" s="8" t="str">
        <f t="shared" si="255"/>
        <v/>
      </c>
      <c r="T20" s="125"/>
      <c r="U20" s="126"/>
      <c r="V20" s="8" t="str">
        <f t="shared" si="256"/>
        <v/>
      </c>
      <c r="W20" s="125"/>
      <c r="X20" s="126"/>
      <c r="Y20" s="8" t="str">
        <f t="shared" si="257"/>
        <v/>
      </c>
      <c r="Z20" s="125"/>
      <c r="AA20" s="126"/>
      <c r="AB20" s="8" t="str">
        <f t="shared" si="258"/>
        <v/>
      </c>
      <c r="AC20" s="125"/>
      <c r="AD20" s="126"/>
      <c r="AE20" s="8" t="str">
        <f t="shared" si="259"/>
        <v/>
      </c>
      <c r="AF20" s="125"/>
      <c r="AG20" s="126"/>
      <c r="AH20" s="8" t="str">
        <f t="shared" si="260"/>
        <v/>
      </c>
      <c r="AI20" s="125"/>
      <c r="AJ20" s="126"/>
      <c r="AK20" s="8" t="str">
        <f t="shared" si="261"/>
        <v/>
      </c>
      <c r="AL20" s="125"/>
      <c r="AM20" s="126"/>
      <c r="AN20" s="8" t="str">
        <f t="shared" si="262"/>
        <v/>
      </c>
      <c r="AO20" s="125"/>
      <c r="AP20" s="126"/>
      <c r="AQ20" s="8" t="str">
        <f t="shared" si="263"/>
        <v/>
      </c>
      <c r="AR20" s="125"/>
      <c r="AS20" s="126"/>
      <c r="AT20" s="8" t="str">
        <f t="shared" si="264"/>
        <v/>
      </c>
      <c r="AU20" s="125"/>
      <c r="AV20" s="126"/>
      <c r="AW20" s="8" t="str">
        <f t="shared" si="265"/>
        <v/>
      </c>
      <c r="AX20" s="125"/>
      <c r="AY20" s="126"/>
      <c r="AZ20" s="8" t="str">
        <f t="shared" si="266"/>
        <v/>
      </c>
      <c r="BA20" s="125"/>
      <c r="BB20" s="126"/>
      <c r="BC20" s="8" t="str">
        <f t="shared" si="267"/>
        <v/>
      </c>
      <c r="BD20" s="125"/>
      <c r="BE20" s="126"/>
      <c r="BF20" s="8" t="str">
        <f t="shared" si="268"/>
        <v/>
      </c>
      <c r="BG20" s="125"/>
      <c r="BH20" s="126"/>
      <c r="BI20" s="8" t="str">
        <f t="shared" si="269"/>
        <v/>
      </c>
      <c r="BJ20" s="125"/>
      <c r="BK20" s="126"/>
      <c r="BL20" s="8" t="str">
        <f t="shared" si="270"/>
        <v/>
      </c>
      <c r="BM20" s="125"/>
      <c r="BN20" s="126"/>
      <c r="BO20" s="8" t="str">
        <f t="shared" si="271"/>
        <v/>
      </c>
      <c r="BP20" s="125"/>
      <c r="BQ20" s="126"/>
      <c r="BR20" s="8" t="str">
        <f t="shared" si="272"/>
        <v/>
      </c>
      <c r="BS20" s="125"/>
      <c r="BT20" s="126"/>
      <c r="BU20" s="8" t="str">
        <f t="shared" si="273"/>
        <v/>
      </c>
      <c r="BV20" s="125"/>
      <c r="BW20" s="126"/>
      <c r="BX20" s="8" t="str">
        <f t="shared" si="274"/>
        <v/>
      </c>
      <c r="BY20" s="125"/>
      <c r="BZ20" s="126"/>
      <c r="CA20" s="8" t="str">
        <f t="shared" si="275"/>
        <v/>
      </c>
      <c r="CB20" s="125"/>
      <c r="CC20" s="126"/>
      <c r="CD20" s="8" t="str">
        <f t="shared" si="276"/>
        <v/>
      </c>
      <c r="CE20" s="125"/>
      <c r="CF20" s="126"/>
      <c r="CG20" s="8" t="str">
        <f t="shared" si="277"/>
        <v/>
      </c>
      <c r="CH20" s="125"/>
      <c r="CI20" s="126"/>
      <c r="CJ20" s="8" t="str">
        <f t="shared" si="278"/>
        <v/>
      </c>
      <c r="CK20" s="125"/>
      <c r="CL20" s="126"/>
      <c r="CM20" s="8" t="str">
        <f t="shared" si="279"/>
        <v/>
      </c>
      <c r="CN20" s="125"/>
      <c r="CO20" s="126"/>
      <c r="CP20" s="8" t="str">
        <f t="shared" si="280"/>
        <v/>
      </c>
      <c r="CQ20" s="125"/>
      <c r="CR20" s="126"/>
      <c r="CS20" s="8" t="str">
        <f t="shared" si="281"/>
        <v/>
      </c>
      <c r="CT20" s="125"/>
      <c r="CU20" s="126"/>
      <c r="CV20" s="8" t="str">
        <f t="shared" si="282"/>
        <v/>
      </c>
      <c r="CW20" s="125"/>
      <c r="CX20" s="126"/>
      <c r="CY20" s="8" t="str">
        <f t="shared" si="283"/>
        <v/>
      </c>
      <c r="CZ20" s="125"/>
      <c r="DA20" s="126"/>
    </row>
    <row r="21" spans="1:105" ht="30" customHeight="1" x14ac:dyDescent="0.15">
      <c r="A21" s="147">
        <v>16</v>
      </c>
      <c r="B21" s="150" t="s">
        <v>277</v>
      </c>
      <c r="C21" s="154" t="s">
        <v>278</v>
      </c>
      <c r="D21" s="16" t="s">
        <v>256</v>
      </c>
      <c r="E21" s="149" t="str">
        <f t="shared" si="31"/>
        <v/>
      </c>
      <c r="F21" s="149" t="str">
        <f t="shared" si="31"/>
        <v/>
      </c>
      <c r="G21" s="149" t="str">
        <f t="shared" si="31"/>
        <v/>
      </c>
      <c r="H21" s="149" t="str">
        <f t="shared" si="32"/>
        <v/>
      </c>
      <c r="I21" s="18" t="str">
        <f t="shared" si="33"/>
        <v/>
      </c>
      <c r="J21" s="8" t="str">
        <f t="shared" si="65"/>
        <v/>
      </c>
      <c r="K21" s="125"/>
      <c r="L21" s="126"/>
      <c r="M21" s="8" t="str">
        <f t="shared" si="253"/>
        <v/>
      </c>
      <c r="N21" s="125"/>
      <c r="O21" s="126"/>
      <c r="P21" s="8" t="str">
        <f t="shared" si="254"/>
        <v/>
      </c>
      <c r="Q21" s="125"/>
      <c r="R21" s="126"/>
      <c r="S21" s="8" t="str">
        <f t="shared" si="255"/>
        <v/>
      </c>
      <c r="T21" s="125"/>
      <c r="U21" s="126"/>
      <c r="V21" s="8" t="str">
        <f t="shared" si="256"/>
        <v/>
      </c>
      <c r="W21" s="125"/>
      <c r="X21" s="126"/>
      <c r="Y21" s="8" t="str">
        <f t="shared" si="257"/>
        <v/>
      </c>
      <c r="Z21" s="125"/>
      <c r="AA21" s="126"/>
      <c r="AB21" s="8" t="str">
        <f t="shared" si="258"/>
        <v/>
      </c>
      <c r="AC21" s="125"/>
      <c r="AD21" s="126"/>
      <c r="AE21" s="8" t="str">
        <f t="shared" si="259"/>
        <v/>
      </c>
      <c r="AF21" s="125"/>
      <c r="AG21" s="126"/>
      <c r="AH21" s="8" t="str">
        <f t="shared" si="260"/>
        <v/>
      </c>
      <c r="AI21" s="125"/>
      <c r="AJ21" s="126"/>
      <c r="AK21" s="8" t="str">
        <f t="shared" si="261"/>
        <v/>
      </c>
      <c r="AL21" s="125"/>
      <c r="AM21" s="126"/>
      <c r="AN21" s="8" t="str">
        <f t="shared" si="262"/>
        <v/>
      </c>
      <c r="AO21" s="125"/>
      <c r="AP21" s="126"/>
      <c r="AQ21" s="8" t="str">
        <f t="shared" si="263"/>
        <v/>
      </c>
      <c r="AR21" s="125"/>
      <c r="AS21" s="126"/>
      <c r="AT21" s="8" t="str">
        <f t="shared" si="264"/>
        <v/>
      </c>
      <c r="AU21" s="125"/>
      <c r="AV21" s="126"/>
      <c r="AW21" s="8" t="str">
        <f t="shared" si="265"/>
        <v/>
      </c>
      <c r="AX21" s="125"/>
      <c r="AY21" s="126"/>
      <c r="AZ21" s="8" t="str">
        <f t="shared" si="266"/>
        <v/>
      </c>
      <c r="BA21" s="125"/>
      <c r="BB21" s="126"/>
      <c r="BC21" s="8" t="str">
        <f t="shared" si="267"/>
        <v/>
      </c>
      <c r="BD21" s="125"/>
      <c r="BE21" s="126"/>
      <c r="BF21" s="8" t="str">
        <f t="shared" si="268"/>
        <v/>
      </c>
      <c r="BG21" s="125"/>
      <c r="BH21" s="126"/>
      <c r="BI21" s="8" t="str">
        <f t="shared" si="269"/>
        <v/>
      </c>
      <c r="BJ21" s="125"/>
      <c r="BK21" s="126"/>
      <c r="BL21" s="8" t="str">
        <f t="shared" si="270"/>
        <v/>
      </c>
      <c r="BM21" s="125"/>
      <c r="BN21" s="126"/>
      <c r="BO21" s="8" t="str">
        <f t="shared" si="271"/>
        <v/>
      </c>
      <c r="BP21" s="125"/>
      <c r="BQ21" s="126"/>
      <c r="BR21" s="8" t="str">
        <f t="shared" si="272"/>
        <v/>
      </c>
      <c r="BS21" s="125"/>
      <c r="BT21" s="126"/>
      <c r="BU21" s="8" t="str">
        <f t="shared" si="273"/>
        <v/>
      </c>
      <c r="BV21" s="125"/>
      <c r="BW21" s="126"/>
      <c r="BX21" s="8" t="str">
        <f t="shared" si="274"/>
        <v/>
      </c>
      <c r="BY21" s="125"/>
      <c r="BZ21" s="126"/>
      <c r="CA21" s="8" t="str">
        <f t="shared" si="275"/>
        <v/>
      </c>
      <c r="CB21" s="125"/>
      <c r="CC21" s="126"/>
      <c r="CD21" s="8" t="str">
        <f t="shared" si="276"/>
        <v/>
      </c>
      <c r="CE21" s="125"/>
      <c r="CF21" s="126"/>
      <c r="CG21" s="8" t="str">
        <f t="shared" si="277"/>
        <v/>
      </c>
      <c r="CH21" s="125"/>
      <c r="CI21" s="126"/>
      <c r="CJ21" s="8" t="str">
        <f t="shared" si="278"/>
        <v/>
      </c>
      <c r="CK21" s="125"/>
      <c r="CL21" s="126"/>
      <c r="CM21" s="8" t="str">
        <f t="shared" si="279"/>
        <v/>
      </c>
      <c r="CN21" s="125"/>
      <c r="CO21" s="126"/>
      <c r="CP21" s="8" t="str">
        <f t="shared" si="280"/>
        <v/>
      </c>
      <c r="CQ21" s="125"/>
      <c r="CR21" s="126"/>
      <c r="CS21" s="8" t="str">
        <f t="shared" si="281"/>
        <v/>
      </c>
      <c r="CT21" s="125"/>
      <c r="CU21" s="126"/>
      <c r="CV21" s="8" t="str">
        <f t="shared" si="282"/>
        <v/>
      </c>
      <c r="CW21" s="125"/>
      <c r="CX21" s="126"/>
      <c r="CY21" s="8" t="str">
        <f t="shared" si="283"/>
        <v/>
      </c>
      <c r="CZ21" s="125"/>
      <c r="DA21" s="126"/>
    </row>
    <row r="22" spans="1:105" ht="30" customHeight="1" x14ac:dyDescent="0.15">
      <c r="A22" s="147">
        <v>17</v>
      </c>
      <c r="B22" s="150" t="s">
        <v>280</v>
      </c>
      <c r="C22" s="67" t="s">
        <v>281</v>
      </c>
      <c r="D22" s="16" t="s">
        <v>255</v>
      </c>
      <c r="E22" s="149" t="str">
        <f t="shared" si="31"/>
        <v/>
      </c>
      <c r="F22" s="149" t="str">
        <f t="shared" si="31"/>
        <v/>
      </c>
      <c r="G22" s="149" t="str">
        <f t="shared" si="31"/>
        <v/>
      </c>
      <c r="H22" s="149" t="str">
        <f t="shared" si="32"/>
        <v/>
      </c>
      <c r="I22" s="18" t="str">
        <f t="shared" si="33"/>
        <v/>
      </c>
      <c r="J22" s="8" t="str">
        <f t="shared" ref="J22" si="284">IF(COUNT(K22:L22)=0,"",3)</f>
        <v/>
      </c>
      <c r="K22" s="125"/>
      <c r="L22" s="126"/>
      <c r="M22" s="8" t="str">
        <f t="shared" ref="M22" si="285">IF(COUNT(N22:O22)=0,"",3)</f>
        <v/>
      </c>
      <c r="N22" s="125"/>
      <c r="O22" s="126"/>
      <c r="P22" s="8" t="str">
        <f t="shared" ref="P22" si="286">IF(COUNT(Q22:R22)=0,"",3)</f>
        <v/>
      </c>
      <c r="Q22" s="125"/>
      <c r="R22" s="126"/>
      <c r="S22" s="8" t="str">
        <f t="shared" ref="S22" si="287">IF(COUNT(T22:U22)=0,"",3)</f>
        <v/>
      </c>
      <c r="T22" s="125"/>
      <c r="U22" s="126"/>
      <c r="V22" s="8" t="str">
        <f t="shared" ref="V22" si="288">IF(COUNT(W22:X22)=0,"",3)</f>
        <v/>
      </c>
      <c r="W22" s="125"/>
      <c r="X22" s="126"/>
      <c r="Y22" s="8" t="str">
        <f t="shared" ref="Y22" si="289">IF(COUNT(Z22:AA22)=0,"",3)</f>
        <v/>
      </c>
      <c r="Z22" s="125"/>
      <c r="AA22" s="126"/>
      <c r="AB22" s="8" t="str">
        <f t="shared" ref="AB22" si="290">IF(COUNT(AC22:AD22)=0,"",3)</f>
        <v/>
      </c>
      <c r="AC22" s="125"/>
      <c r="AD22" s="126"/>
      <c r="AE22" s="8" t="str">
        <f t="shared" ref="AE22" si="291">IF(COUNT(AF22:AG22)=0,"",3)</f>
        <v/>
      </c>
      <c r="AF22" s="125"/>
      <c r="AG22" s="126"/>
      <c r="AH22" s="8" t="str">
        <f t="shared" ref="AH22" si="292">IF(COUNT(AI22:AJ22)=0,"",3)</f>
        <v/>
      </c>
      <c r="AI22" s="125"/>
      <c r="AJ22" s="126"/>
      <c r="AK22" s="8" t="str">
        <f t="shared" ref="AK22" si="293">IF(COUNT(AL22:AM22)=0,"",3)</f>
        <v/>
      </c>
      <c r="AL22" s="125"/>
      <c r="AM22" s="126"/>
      <c r="AN22" s="8" t="str">
        <f t="shared" ref="AN22" si="294">IF(COUNT(AO22:AP22)=0,"",3)</f>
        <v/>
      </c>
      <c r="AO22" s="125"/>
      <c r="AP22" s="126"/>
      <c r="AQ22" s="8" t="str">
        <f t="shared" ref="AQ22" si="295">IF(COUNT(AR22:AS22)=0,"",3)</f>
        <v/>
      </c>
      <c r="AR22" s="125"/>
      <c r="AS22" s="126"/>
      <c r="AT22" s="8" t="str">
        <f t="shared" ref="AT22" si="296">IF(COUNT(AU22:AV22)=0,"",3)</f>
        <v/>
      </c>
      <c r="AU22" s="125"/>
      <c r="AV22" s="126"/>
      <c r="AW22" s="8" t="str">
        <f t="shared" ref="AW22" si="297">IF(COUNT(AX22:AY22)=0,"",3)</f>
        <v/>
      </c>
      <c r="AX22" s="125"/>
      <c r="AY22" s="126"/>
      <c r="AZ22" s="8" t="str">
        <f t="shared" ref="AZ22" si="298">IF(COUNT(BA22:BB22)=0,"",3)</f>
        <v/>
      </c>
      <c r="BA22" s="125"/>
      <c r="BB22" s="126"/>
      <c r="BC22" s="8" t="str">
        <f t="shared" ref="BC22" si="299">IF(COUNT(BD22:BE22)=0,"",3)</f>
        <v/>
      </c>
      <c r="BD22" s="125"/>
      <c r="BE22" s="126"/>
      <c r="BF22" s="8" t="str">
        <f t="shared" ref="BF22" si="300">IF(COUNT(BG22:BH22)=0,"",3)</f>
        <v/>
      </c>
      <c r="BG22" s="125"/>
      <c r="BH22" s="126"/>
      <c r="BI22" s="8" t="str">
        <f t="shared" ref="BI22" si="301">IF(COUNT(BJ22:BK22)=0,"",3)</f>
        <v/>
      </c>
      <c r="BJ22" s="125"/>
      <c r="BK22" s="126"/>
      <c r="BL22" s="8" t="str">
        <f t="shared" ref="BL22" si="302">IF(COUNT(BM22:BN22)=0,"",3)</f>
        <v/>
      </c>
      <c r="BM22" s="125"/>
      <c r="BN22" s="126"/>
      <c r="BO22" s="8" t="str">
        <f t="shared" ref="BO22" si="303">IF(COUNT(BP22:BQ22)=0,"",3)</f>
        <v/>
      </c>
      <c r="BP22" s="125"/>
      <c r="BQ22" s="126"/>
      <c r="BR22" s="8" t="str">
        <f t="shared" ref="BR22" si="304">IF(COUNT(BS22:BT22)=0,"",3)</f>
        <v/>
      </c>
      <c r="BS22" s="125"/>
      <c r="BT22" s="126"/>
      <c r="BU22" s="8" t="str">
        <f t="shared" ref="BU22" si="305">IF(COUNT(BV22:BW22)=0,"",3)</f>
        <v/>
      </c>
      <c r="BV22" s="125"/>
      <c r="BW22" s="126"/>
      <c r="BX22" s="8" t="str">
        <f t="shared" ref="BX22" si="306">IF(COUNT(BY22:BZ22)=0,"",3)</f>
        <v/>
      </c>
      <c r="BY22" s="125"/>
      <c r="BZ22" s="126"/>
      <c r="CA22" s="8" t="str">
        <f t="shared" ref="CA22" si="307">IF(COUNT(CB22:CC22)=0,"",3)</f>
        <v/>
      </c>
      <c r="CB22" s="125"/>
      <c r="CC22" s="126"/>
      <c r="CD22" s="8" t="str">
        <f t="shared" ref="CD22" si="308">IF(COUNT(CE22:CF22)=0,"",3)</f>
        <v/>
      </c>
      <c r="CE22" s="125"/>
      <c r="CF22" s="126"/>
      <c r="CG22" s="8" t="str">
        <f t="shared" ref="CG22" si="309">IF(COUNT(CH22:CI22)=0,"",3)</f>
        <v/>
      </c>
      <c r="CH22" s="125"/>
      <c r="CI22" s="126"/>
      <c r="CJ22" s="8" t="str">
        <f t="shared" ref="CJ22" si="310">IF(COUNT(CK22:CL22)=0,"",3)</f>
        <v/>
      </c>
      <c r="CK22" s="125"/>
      <c r="CL22" s="126"/>
      <c r="CM22" s="8" t="str">
        <f t="shared" ref="CM22" si="311">IF(COUNT(CN22:CO22)=0,"",3)</f>
        <v/>
      </c>
      <c r="CN22" s="125"/>
      <c r="CO22" s="126"/>
      <c r="CP22" s="8" t="str">
        <f t="shared" ref="CP22" si="312">IF(COUNT(CQ22:CR22)=0,"",3)</f>
        <v/>
      </c>
      <c r="CQ22" s="125"/>
      <c r="CR22" s="126"/>
      <c r="CS22" s="8" t="str">
        <f t="shared" ref="CS22" si="313">IF(COUNT(CT22:CU22)=0,"",3)</f>
        <v/>
      </c>
      <c r="CT22" s="125"/>
      <c r="CU22" s="126"/>
      <c r="CV22" s="8" t="str">
        <f t="shared" ref="CV22" si="314">IF(COUNT(CW22:CX22)=0,"",3)</f>
        <v/>
      </c>
      <c r="CW22" s="125"/>
      <c r="CX22" s="126"/>
      <c r="CY22" s="8" t="str">
        <f t="shared" ref="CY22" si="315">IF(COUNT(CZ22:DA22)=0,"",3)</f>
        <v/>
      </c>
      <c r="CZ22" s="125"/>
      <c r="DA22" s="126"/>
    </row>
    <row r="23" spans="1:105" ht="30" customHeight="1" x14ac:dyDescent="0.15">
      <c r="A23" s="147">
        <v>18</v>
      </c>
      <c r="B23" s="150" t="s">
        <v>32</v>
      </c>
      <c r="C23" s="15" t="s">
        <v>282</v>
      </c>
      <c r="D23" s="16" t="s">
        <v>256</v>
      </c>
      <c r="E23" s="149" t="str">
        <f t="shared" si="31"/>
        <v/>
      </c>
      <c r="F23" s="149" t="str">
        <f t="shared" si="31"/>
        <v/>
      </c>
      <c r="G23" s="149" t="str">
        <f t="shared" si="31"/>
        <v/>
      </c>
      <c r="H23" s="149" t="str">
        <f t="shared" si="32"/>
        <v/>
      </c>
      <c r="I23" s="18" t="str">
        <f t="shared" si="33"/>
        <v/>
      </c>
      <c r="J23" s="8" t="str">
        <f t="shared" si="65"/>
        <v/>
      </c>
      <c r="K23" s="125"/>
      <c r="L23" s="126"/>
      <c r="M23" s="8" t="str">
        <f t="shared" ref="M23" si="316">IF(COUNT(N23:O23)=0,"",1)</f>
        <v/>
      </c>
      <c r="N23" s="125"/>
      <c r="O23" s="126"/>
      <c r="P23" s="8" t="str">
        <f t="shared" ref="P23" si="317">IF(COUNT(Q23:R23)=0,"",1)</f>
        <v/>
      </c>
      <c r="Q23" s="125"/>
      <c r="R23" s="126"/>
      <c r="S23" s="8" t="str">
        <f t="shared" ref="S23" si="318">IF(COUNT(T23:U23)=0,"",1)</f>
        <v/>
      </c>
      <c r="T23" s="125"/>
      <c r="U23" s="126"/>
      <c r="V23" s="8" t="str">
        <f t="shared" ref="V23" si="319">IF(COUNT(W23:X23)=0,"",1)</f>
        <v/>
      </c>
      <c r="W23" s="125"/>
      <c r="X23" s="126"/>
      <c r="Y23" s="8" t="str">
        <f t="shared" ref="Y23" si="320">IF(COUNT(Z23:AA23)=0,"",1)</f>
        <v/>
      </c>
      <c r="Z23" s="125"/>
      <c r="AA23" s="126"/>
      <c r="AB23" s="8" t="str">
        <f t="shared" ref="AB23" si="321">IF(COUNT(AC23:AD23)=0,"",1)</f>
        <v/>
      </c>
      <c r="AC23" s="125"/>
      <c r="AD23" s="126"/>
      <c r="AE23" s="8" t="str">
        <f t="shared" ref="AE23" si="322">IF(COUNT(AF23:AG23)=0,"",1)</f>
        <v/>
      </c>
      <c r="AF23" s="125"/>
      <c r="AG23" s="126"/>
      <c r="AH23" s="8" t="str">
        <f t="shared" ref="AH23" si="323">IF(COUNT(AI23:AJ23)=0,"",1)</f>
        <v/>
      </c>
      <c r="AI23" s="125"/>
      <c r="AJ23" s="126"/>
      <c r="AK23" s="8" t="str">
        <f t="shared" ref="AK23" si="324">IF(COUNT(AL23:AM23)=0,"",1)</f>
        <v/>
      </c>
      <c r="AL23" s="125"/>
      <c r="AM23" s="126"/>
      <c r="AN23" s="8" t="str">
        <f t="shared" ref="AN23" si="325">IF(COUNT(AO23:AP23)=0,"",1)</f>
        <v/>
      </c>
      <c r="AO23" s="125"/>
      <c r="AP23" s="126"/>
      <c r="AQ23" s="8" t="str">
        <f t="shared" ref="AQ23" si="326">IF(COUNT(AR23:AS23)=0,"",1)</f>
        <v/>
      </c>
      <c r="AR23" s="125"/>
      <c r="AS23" s="126"/>
      <c r="AT23" s="8" t="str">
        <f t="shared" ref="AT23" si="327">IF(COUNT(AU23:AV23)=0,"",1)</f>
        <v/>
      </c>
      <c r="AU23" s="125"/>
      <c r="AV23" s="126"/>
      <c r="AW23" s="8" t="str">
        <f t="shared" ref="AW23" si="328">IF(COUNT(AX23:AY23)=0,"",1)</f>
        <v/>
      </c>
      <c r="AX23" s="125"/>
      <c r="AY23" s="126"/>
      <c r="AZ23" s="8" t="str">
        <f t="shared" ref="AZ23" si="329">IF(COUNT(BA23:BB23)=0,"",1)</f>
        <v/>
      </c>
      <c r="BA23" s="125"/>
      <c r="BB23" s="126"/>
      <c r="BC23" s="8" t="str">
        <f t="shared" ref="BC23" si="330">IF(COUNT(BD23:BE23)=0,"",1)</f>
        <v/>
      </c>
      <c r="BD23" s="125"/>
      <c r="BE23" s="126"/>
      <c r="BF23" s="8" t="str">
        <f t="shared" ref="BF23" si="331">IF(COUNT(BG23:BH23)=0,"",1)</f>
        <v/>
      </c>
      <c r="BG23" s="125"/>
      <c r="BH23" s="126"/>
      <c r="BI23" s="8" t="str">
        <f t="shared" ref="BI23" si="332">IF(COUNT(BJ23:BK23)=0,"",1)</f>
        <v/>
      </c>
      <c r="BJ23" s="125"/>
      <c r="BK23" s="126"/>
      <c r="BL23" s="8" t="str">
        <f t="shared" ref="BL23" si="333">IF(COUNT(BM23:BN23)=0,"",1)</f>
        <v/>
      </c>
      <c r="BM23" s="125"/>
      <c r="BN23" s="126"/>
      <c r="BO23" s="8" t="str">
        <f t="shared" ref="BO23" si="334">IF(COUNT(BP23:BQ23)=0,"",1)</f>
        <v/>
      </c>
      <c r="BP23" s="125"/>
      <c r="BQ23" s="126"/>
      <c r="BR23" s="8" t="str">
        <f t="shared" ref="BR23" si="335">IF(COUNT(BS23:BT23)=0,"",1)</f>
        <v/>
      </c>
      <c r="BS23" s="125"/>
      <c r="BT23" s="126"/>
      <c r="BU23" s="8" t="str">
        <f t="shared" ref="BU23" si="336">IF(COUNT(BV23:BW23)=0,"",1)</f>
        <v/>
      </c>
      <c r="BV23" s="125"/>
      <c r="BW23" s="126"/>
      <c r="BX23" s="8" t="str">
        <f t="shared" ref="BX23" si="337">IF(COUNT(BY23:BZ23)=0,"",1)</f>
        <v/>
      </c>
      <c r="BY23" s="125"/>
      <c r="BZ23" s="126"/>
      <c r="CA23" s="8" t="str">
        <f t="shared" ref="CA23" si="338">IF(COUNT(CB23:CC23)=0,"",1)</f>
        <v/>
      </c>
      <c r="CB23" s="125"/>
      <c r="CC23" s="126"/>
      <c r="CD23" s="8" t="str">
        <f t="shared" ref="CD23" si="339">IF(COUNT(CE23:CF23)=0,"",1)</f>
        <v/>
      </c>
      <c r="CE23" s="125"/>
      <c r="CF23" s="126"/>
      <c r="CG23" s="8" t="str">
        <f t="shared" ref="CG23" si="340">IF(COUNT(CH23:CI23)=0,"",1)</f>
        <v/>
      </c>
      <c r="CH23" s="125"/>
      <c r="CI23" s="126"/>
      <c r="CJ23" s="8" t="str">
        <f t="shared" ref="CJ23" si="341">IF(COUNT(CK23:CL23)=0,"",1)</f>
        <v/>
      </c>
      <c r="CK23" s="125"/>
      <c r="CL23" s="126"/>
      <c r="CM23" s="8" t="str">
        <f t="shared" ref="CM23" si="342">IF(COUNT(CN23:CO23)=0,"",1)</f>
        <v/>
      </c>
      <c r="CN23" s="125"/>
      <c r="CO23" s="126"/>
      <c r="CP23" s="8" t="str">
        <f t="shared" ref="CP23" si="343">IF(COUNT(CQ23:CR23)=0,"",1)</f>
        <v/>
      </c>
      <c r="CQ23" s="125"/>
      <c r="CR23" s="126"/>
      <c r="CS23" s="8" t="str">
        <f t="shared" ref="CS23" si="344">IF(COUNT(CT23:CU23)=0,"",1)</f>
        <v/>
      </c>
      <c r="CT23" s="125"/>
      <c r="CU23" s="126"/>
      <c r="CV23" s="8" t="str">
        <f t="shared" ref="CV23" si="345">IF(COUNT(CW23:CX23)=0,"",1)</f>
        <v/>
      </c>
      <c r="CW23" s="125"/>
      <c r="CX23" s="126"/>
      <c r="CY23" s="8" t="str">
        <f t="shared" ref="CY23" si="346">IF(COUNT(CZ23:DA23)=0,"",1)</f>
        <v/>
      </c>
      <c r="CZ23" s="125"/>
      <c r="DA23" s="126"/>
    </row>
    <row r="24" spans="1:105" s="19" customFormat="1" ht="30" customHeight="1" x14ac:dyDescent="0.15">
      <c r="A24" s="350" t="s">
        <v>170</v>
      </c>
      <c r="B24" s="350"/>
      <c r="C24" s="350"/>
      <c r="D24" s="351"/>
      <c r="E24" s="149" t="str">
        <f>IF(COUNT(E6:E23)=0,"",SUM(E6:E23))</f>
        <v/>
      </c>
      <c r="F24" s="149" t="str">
        <f t="shared" ref="F24:G24" si="347">IF(COUNT(F6:F23)=0,"",SUM(F6:F23))</f>
        <v/>
      </c>
      <c r="G24" s="149" t="str">
        <f t="shared" si="347"/>
        <v/>
      </c>
      <c r="H24" s="149" t="str">
        <f>IF(COUNT(H6:H23)=0,"",SUM(H6:H23))</f>
        <v/>
      </c>
      <c r="I24" s="18" t="str">
        <f>IF(H24="","",1-H24/E24)</f>
        <v/>
      </c>
      <c r="J24" s="22"/>
      <c r="K24" s="22"/>
    </row>
    <row r="25" spans="1:105" s="19" customFormat="1" ht="30" customHeight="1" x14ac:dyDescent="0.15">
      <c r="B25" s="20"/>
      <c r="C25" s="21"/>
      <c r="D25" s="21" t="s">
        <v>606</v>
      </c>
      <c r="E25" s="156" t="str">
        <f>IF(COUNT(E6,E8:E16,E22:E23)=0,"",SUM(E6,E8:E16,E22:E23))</f>
        <v/>
      </c>
      <c r="F25" s="21"/>
      <c r="G25" s="21"/>
      <c r="H25" s="156" t="str">
        <f>IF(COUNT(H6,H8:H16,H22:H23)=0,"",SUM(H6,H8:H16,H22:H23))</f>
        <v/>
      </c>
      <c r="I25" s="156" t="str">
        <f>IF(H25="","",1-H25/E25)</f>
        <v/>
      </c>
      <c r="J25" s="22"/>
      <c r="K25" s="22"/>
    </row>
  </sheetData>
  <mergeCells count="106">
    <mergeCell ref="CY4:CY5"/>
    <mergeCell ref="CZ4:DA4"/>
    <mergeCell ref="A24:D24"/>
    <mergeCell ref="CP4:CP5"/>
    <mergeCell ref="CQ4:CR4"/>
    <mergeCell ref="CS4:CS5"/>
    <mergeCell ref="CT4:CU4"/>
    <mergeCell ref="CV4:CV5"/>
    <mergeCell ref="CW4:CX4"/>
    <mergeCell ref="CG4:CG5"/>
    <mergeCell ref="CH4:CI4"/>
    <mergeCell ref="CJ4:CJ5"/>
    <mergeCell ref="CK4:CL4"/>
    <mergeCell ref="CM4:CM5"/>
    <mergeCell ref="CN4:CO4"/>
    <mergeCell ref="BX4:BX5"/>
    <mergeCell ref="BY4:BZ4"/>
    <mergeCell ref="CA4:CA5"/>
    <mergeCell ref="CB4:CC4"/>
    <mergeCell ref="CD4:CD5"/>
    <mergeCell ref="CE4:CF4"/>
    <mergeCell ref="BO4:BO5"/>
    <mergeCell ref="BP4:BQ4"/>
    <mergeCell ref="BR4:BR5"/>
    <mergeCell ref="BS4:BT4"/>
    <mergeCell ref="BU4:BU5"/>
    <mergeCell ref="BV4:BW4"/>
    <mergeCell ref="BF4:BF5"/>
    <mergeCell ref="BG4:BH4"/>
    <mergeCell ref="BI4:BI5"/>
    <mergeCell ref="BJ4:BK4"/>
    <mergeCell ref="BL4:BL5"/>
    <mergeCell ref="BM4:BN4"/>
    <mergeCell ref="AW4:AW5"/>
    <mergeCell ref="AX4:AY4"/>
    <mergeCell ref="AZ4:AZ5"/>
    <mergeCell ref="BA4:BB4"/>
    <mergeCell ref="BC4:BC5"/>
    <mergeCell ref="BD4:BE4"/>
    <mergeCell ref="AN4:AN5"/>
    <mergeCell ref="AO4:AP4"/>
    <mergeCell ref="AQ4:AQ5"/>
    <mergeCell ref="AR4:AS4"/>
    <mergeCell ref="AT4:AT5"/>
    <mergeCell ref="AU4:AV4"/>
    <mergeCell ref="AE4:AE5"/>
    <mergeCell ref="AF4:AG4"/>
    <mergeCell ref="AH4:AH5"/>
    <mergeCell ref="AI4:AJ4"/>
    <mergeCell ref="AK4:AK5"/>
    <mergeCell ref="AL4:AM4"/>
    <mergeCell ref="V4:V5"/>
    <mergeCell ref="W4:X4"/>
    <mergeCell ref="Y4:Y5"/>
    <mergeCell ref="Z4:AA4"/>
    <mergeCell ref="AB4:AB5"/>
    <mergeCell ref="AC4:AD4"/>
    <mergeCell ref="CV3:CX3"/>
    <mergeCell ref="CY3:DA3"/>
    <mergeCell ref="J4:J5"/>
    <mergeCell ref="K4:L4"/>
    <mergeCell ref="M4:M5"/>
    <mergeCell ref="N4:O4"/>
    <mergeCell ref="P4:P5"/>
    <mergeCell ref="Q4:R4"/>
    <mergeCell ref="S4:S5"/>
    <mergeCell ref="T4:U4"/>
    <mergeCell ref="CD3:CF3"/>
    <mergeCell ref="CG3:CI3"/>
    <mergeCell ref="CJ3:CL3"/>
    <mergeCell ref="CM3:CO3"/>
    <mergeCell ref="CP3:CR3"/>
    <mergeCell ref="CS3:CU3"/>
    <mergeCell ref="BL3:BN3"/>
    <mergeCell ref="BO3:BQ3"/>
    <mergeCell ref="BR3:BT3"/>
    <mergeCell ref="BU3:BW3"/>
    <mergeCell ref="BX3:BZ3"/>
    <mergeCell ref="CA3:CC3"/>
    <mergeCell ref="AT3:AV3"/>
    <mergeCell ref="AW3:AY3"/>
    <mergeCell ref="AZ3:BB3"/>
    <mergeCell ref="BC3:BE3"/>
    <mergeCell ref="BF3:BH3"/>
    <mergeCell ref="BI3:BK3"/>
    <mergeCell ref="AB3:AD3"/>
    <mergeCell ref="AE3:AG3"/>
    <mergeCell ref="AH3:AJ3"/>
    <mergeCell ref="AK3:AM3"/>
    <mergeCell ref="AN3:AP3"/>
    <mergeCell ref="AQ3:AS3"/>
    <mergeCell ref="J3:L3"/>
    <mergeCell ref="M3:O3"/>
    <mergeCell ref="P3:R3"/>
    <mergeCell ref="S3:U3"/>
    <mergeCell ref="V3:X3"/>
    <mergeCell ref="Y3:AA3"/>
    <mergeCell ref="A1:I1"/>
    <mergeCell ref="A2:I2"/>
    <mergeCell ref="A3:A5"/>
    <mergeCell ref="B3:B5"/>
    <mergeCell ref="C3:C5"/>
    <mergeCell ref="D3:D5"/>
    <mergeCell ref="E3:E5"/>
    <mergeCell ref="F3:H4"/>
    <mergeCell ref="I3:I5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DA25"/>
  <sheetViews>
    <sheetView workbookViewId="0">
      <selection activeCell="D11" sqref="D11"/>
    </sheetView>
  </sheetViews>
  <sheetFormatPr defaultColWidth="9" defaultRowHeight="16.5" x14ac:dyDescent="0.15"/>
  <cols>
    <col min="1" max="1" width="8.625" style="19" customWidth="1"/>
    <col min="2" max="2" width="12.625" style="12" customWidth="1"/>
    <col min="3" max="3" width="48.5" style="12" customWidth="1"/>
    <col min="4" max="4" width="48.5" style="25" customWidth="1"/>
    <col min="5" max="7" width="10.625" style="12" customWidth="1"/>
    <col min="8" max="12" width="10.625" style="19" customWidth="1"/>
    <col min="13" max="16384" width="9" style="12"/>
  </cols>
  <sheetData>
    <row r="1" spans="1:105" s="11" customFormat="1" ht="30" customHeight="1" x14ac:dyDescent="0.35">
      <c r="A1" s="356" t="s">
        <v>142</v>
      </c>
      <c r="B1" s="357"/>
      <c r="C1" s="357"/>
      <c r="D1" s="357"/>
      <c r="E1" s="357"/>
      <c r="F1" s="357"/>
      <c r="G1" s="357"/>
      <c r="H1" s="357"/>
      <c r="I1" s="357"/>
      <c r="J1" s="9"/>
      <c r="K1" s="9"/>
      <c r="L1" s="10"/>
    </row>
    <row r="2" spans="1:105" s="11" customFormat="1" ht="30" customHeight="1" x14ac:dyDescent="0.35">
      <c r="A2" s="358" t="s">
        <v>742</v>
      </c>
      <c r="B2" s="358"/>
      <c r="C2" s="358"/>
      <c r="D2" s="358"/>
      <c r="E2" s="358"/>
      <c r="F2" s="358"/>
      <c r="G2" s="358"/>
      <c r="H2" s="358"/>
      <c r="I2" s="358"/>
      <c r="J2" s="9"/>
      <c r="K2" s="9"/>
      <c r="L2" s="10"/>
    </row>
    <row r="3" spans="1:105" ht="30" customHeight="1" x14ac:dyDescent="0.15">
      <c r="A3" s="352" t="s">
        <v>65</v>
      </c>
      <c r="B3" s="352" t="s">
        <v>64</v>
      </c>
      <c r="C3" s="352" t="s">
        <v>63</v>
      </c>
      <c r="D3" s="352" t="s">
        <v>23</v>
      </c>
      <c r="E3" s="352" t="s">
        <v>62</v>
      </c>
      <c r="F3" s="359" t="s">
        <v>25</v>
      </c>
      <c r="G3" s="360"/>
      <c r="H3" s="361"/>
      <c r="I3" s="352" t="s">
        <v>26</v>
      </c>
      <c r="J3" s="347" t="s">
        <v>581</v>
      </c>
      <c r="K3" s="348"/>
      <c r="L3" s="349"/>
      <c r="M3" s="365" t="s">
        <v>549</v>
      </c>
      <c r="N3" s="366"/>
      <c r="O3" s="367"/>
      <c r="P3" s="365" t="s">
        <v>550</v>
      </c>
      <c r="Q3" s="366"/>
      <c r="R3" s="367"/>
      <c r="S3" s="365" t="s">
        <v>551</v>
      </c>
      <c r="T3" s="366"/>
      <c r="U3" s="367"/>
      <c r="V3" s="365" t="s">
        <v>552</v>
      </c>
      <c r="W3" s="366"/>
      <c r="X3" s="367"/>
      <c r="Y3" s="365" t="s">
        <v>553</v>
      </c>
      <c r="Z3" s="366"/>
      <c r="AA3" s="367"/>
      <c r="AB3" s="365" t="s">
        <v>554</v>
      </c>
      <c r="AC3" s="366"/>
      <c r="AD3" s="367"/>
      <c r="AE3" s="365" t="s">
        <v>555</v>
      </c>
      <c r="AF3" s="366"/>
      <c r="AG3" s="367"/>
      <c r="AH3" s="365" t="s">
        <v>556</v>
      </c>
      <c r="AI3" s="366"/>
      <c r="AJ3" s="367"/>
      <c r="AK3" s="365" t="s">
        <v>557</v>
      </c>
      <c r="AL3" s="366"/>
      <c r="AM3" s="367"/>
      <c r="AN3" s="365" t="s">
        <v>558</v>
      </c>
      <c r="AO3" s="366"/>
      <c r="AP3" s="367"/>
      <c r="AQ3" s="365" t="s">
        <v>559</v>
      </c>
      <c r="AR3" s="366"/>
      <c r="AS3" s="367"/>
      <c r="AT3" s="365" t="s">
        <v>560</v>
      </c>
      <c r="AU3" s="366"/>
      <c r="AV3" s="367"/>
      <c r="AW3" s="365" t="s">
        <v>561</v>
      </c>
      <c r="AX3" s="366"/>
      <c r="AY3" s="367"/>
      <c r="AZ3" s="365" t="s">
        <v>562</v>
      </c>
      <c r="BA3" s="366"/>
      <c r="BB3" s="367"/>
      <c r="BC3" s="365" t="s">
        <v>563</v>
      </c>
      <c r="BD3" s="366"/>
      <c r="BE3" s="367"/>
      <c r="BF3" s="365" t="s">
        <v>564</v>
      </c>
      <c r="BG3" s="366"/>
      <c r="BH3" s="367"/>
      <c r="BI3" s="365" t="s">
        <v>565</v>
      </c>
      <c r="BJ3" s="366"/>
      <c r="BK3" s="367"/>
      <c r="BL3" s="365" t="s">
        <v>566</v>
      </c>
      <c r="BM3" s="366"/>
      <c r="BN3" s="367"/>
      <c r="BO3" s="365" t="s">
        <v>567</v>
      </c>
      <c r="BP3" s="366"/>
      <c r="BQ3" s="367"/>
      <c r="BR3" s="365" t="s">
        <v>568</v>
      </c>
      <c r="BS3" s="366"/>
      <c r="BT3" s="367"/>
      <c r="BU3" s="365" t="s">
        <v>569</v>
      </c>
      <c r="BV3" s="366"/>
      <c r="BW3" s="367"/>
      <c r="BX3" s="365" t="s">
        <v>570</v>
      </c>
      <c r="BY3" s="366"/>
      <c r="BZ3" s="367"/>
      <c r="CA3" s="365" t="s">
        <v>571</v>
      </c>
      <c r="CB3" s="366"/>
      <c r="CC3" s="367"/>
      <c r="CD3" s="365" t="s">
        <v>572</v>
      </c>
      <c r="CE3" s="366"/>
      <c r="CF3" s="367"/>
      <c r="CG3" s="365" t="s">
        <v>573</v>
      </c>
      <c r="CH3" s="366"/>
      <c r="CI3" s="367"/>
      <c r="CJ3" s="365" t="s">
        <v>574</v>
      </c>
      <c r="CK3" s="366"/>
      <c r="CL3" s="367"/>
      <c r="CM3" s="365" t="s">
        <v>575</v>
      </c>
      <c r="CN3" s="366"/>
      <c r="CO3" s="367"/>
      <c r="CP3" s="365" t="s">
        <v>576</v>
      </c>
      <c r="CQ3" s="366"/>
      <c r="CR3" s="367"/>
      <c r="CS3" s="365" t="s">
        <v>577</v>
      </c>
      <c r="CT3" s="366"/>
      <c r="CU3" s="367"/>
      <c r="CV3" s="365" t="s">
        <v>578</v>
      </c>
      <c r="CW3" s="366"/>
      <c r="CX3" s="367"/>
      <c r="CY3" s="365" t="s">
        <v>579</v>
      </c>
      <c r="CZ3" s="366"/>
      <c r="DA3" s="367"/>
    </row>
    <row r="4" spans="1:105" ht="30" customHeight="1" x14ac:dyDescent="0.15">
      <c r="A4" s="352"/>
      <c r="B4" s="352"/>
      <c r="C4" s="352"/>
      <c r="D4" s="352"/>
      <c r="E4" s="352"/>
      <c r="F4" s="362"/>
      <c r="G4" s="363"/>
      <c r="H4" s="364"/>
      <c r="I4" s="352"/>
      <c r="J4" s="346" t="s">
        <v>24</v>
      </c>
      <c r="K4" s="345" t="s">
        <v>544</v>
      </c>
      <c r="L4" s="345"/>
      <c r="M4" s="346" t="s">
        <v>24</v>
      </c>
      <c r="N4" s="345" t="s">
        <v>544</v>
      </c>
      <c r="O4" s="345"/>
      <c r="P4" s="346" t="s">
        <v>24</v>
      </c>
      <c r="Q4" s="345" t="s">
        <v>544</v>
      </c>
      <c r="R4" s="345"/>
      <c r="S4" s="346" t="s">
        <v>24</v>
      </c>
      <c r="T4" s="345" t="s">
        <v>544</v>
      </c>
      <c r="U4" s="345"/>
      <c r="V4" s="346" t="s">
        <v>24</v>
      </c>
      <c r="W4" s="345" t="s">
        <v>544</v>
      </c>
      <c r="X4" s="345"/>
      <c r="Y4" s="346" t="s">
        <v>24</v>
      </c>
      <c r="Z4" s="345" t="s">
        <v>544</v>
      </c>
      <c r="AA4" s="345"/>
      <c r="AB4" s="346" t="s">
        <v>24</v>
      </c>
      <c r="AC4" s="345" t="s">
        <v>544</v>
      </c>
      <c r="AD4" s="345"/>
      <c r="AE4" s="346" t="s">
        <v>24</v>
      </c>
      <c r="AF4" s="345" t="s">
        <v>544</v>
      </c>
      <c r="AG4" s="345"/>
      <c r="AH4" s="346" t="s">
        <v>24</v>
      </c>
      <c r="AI4" s="345" t="s">
        <v>544</v>
      </c>
      <c r="AJ4" s="345"/>
      <c r="AK4" s="346" t="s">
        <v>24</v>
      </c>
      <c r="AL4" s="345" t="s">
        <v>544</v>
      </c>
      <c r="AM4" s="345"/>
      <c r="AN4" s="346" t="s">
        <v>24</v>
      </c>
      <c r="AO4" s="345" t="s">
        <v>544</v>
      </c>
      <c r="AP4" s="345"/>
      <c r="AQ4" s="346" t="s">
        <v>24</v>
      </c>
      <c r="AR4" s="345" t="s">
        <v>544</v>
      </c>
      <c r="AS4" s="345"/>
      <c r="AT4" s="346" t="s">
        <v>24</v>
      </c>
      <c r="AU4" s="345" t="s">
        <v>544</v>
      </c>
      <c r="AV4" s="345"/>
      <c r="AW4" s="346" t="s">
        <v>24</v>
      </c>
      <c r="AX4" s="345" t="s">
        <v>544</v>
      </c>
      <c r="AY4" s="345"/>
      <c r="AZ4" s="346" t="s">
        <v>24</v>
      </c>
      <c r="BA4" s="345" t="s">
        <v>544</v>
      </c>
      <c r="BB4" s="345"/>
      <c r="BC4" s="346" t="s">
        <v>24</v>
      </c>
      <c r="BD4" s="345" t="s">
        <v>544</v>
      </c>
      <c r="BE4" s="345"/>
      <c r="BF4" s="346" t="s">
        <v>24</v>
      </c>
      <c r="BG4" s="345" t="s">
        <v>544</v>
      </c>
      <c r="BH4" s="345"/>
      <c r="BI4" s="346" t="s">
        <v>24</v>
      </c>
      <c r="BJ4" s="345" t="s">
        <v>544</v>
      </c>
      <c r="BK4" s="345"/>
      <c r="BL4" s="346" t="s">
        <v>24</v>
      </c>
      <c r="BM4" s="345" t="s">
        <v>544</v>
      </c>
      <c r="BN4" s="345"/>
      <c r="BO4" s="346" t="s">
        <v>24</v>
      </c>
      <c r="BP4" s="345" t="s">
        <v>544</v>
      </c>
      <c r="BQ4" s="345"/>
      <c r="BR4" s="346" t="s">
        <v>24</v>
      </c>
      <c r="BS4" s="345" t="s">
        <v>544</v>
      </c>
      <c r="BT4" s="345"/>
      <c r="BU4" s="346" t="s">
        <v>24</v>
      </c>
      <c r="BV4" s="345" t="s">
        <v>544</v>
      </c>
      <c r="BW4" s="345"/>
      <c r="BX4" s="346" t="s">
        <v>24</v>
      </c>
      <c r="BY4" s="345" t="s">
        <v>544</v>
      </c>
      <c r="BZ4" s="345"/>
      <c r="CA4" s="346" t="s">
        <v>24</v>
      </c>
      <c r="CB4" s="345" t="s">
        <v>544</v>
      </c>
      <c r="CC4" s="345"/>
      <c r="CD4" s="346" t="s">
        <v>24</v>
      </c>
      <c r="CE4" s="345" t="s">
        <v>544</v>
      </c>
      <c r="CF4" s="345"/>
      <c r="CG4" s="346" t="s">
        <v>24</v>
      </c>
      <c r="CH4" s="345" t="s">
        <v>544</v>
      </c>
      <c r="CI4" s="345"/>
      <c r="CJ4" s="346" t="s">
        <v>24</v>
      </c>
      <c r="CK4" s="345" t="s">
        <v>544</v>
      </c>
      <c r="CL4" s="345"/>
      <c r="CM4" s="346" t="s">
        <v>24</v>
      </c>
      <c r="CN4" s="345" t="s">
        <v>544</v>
      </c>
      <c r="CO4" s="345"/>
      <c r="CP4" s="346" t="s">
        <v>24</v>
      </c>
      <c r="CQ4" s="345" t="s">
        <v>544</v>
      </c>
      <c r="CR4" s="345"/>
      <c r="CS4" s="346" t="s">
        <v>24</v>
      </c>
      <c r="CT4" s="345" t="s">
        <v>544</v>
      </c>
      <c r="CU4" s="345"/>
      <c r="CV4" s="346" t="s">
        <v>24</v>
      </c>
      <c r="CW4" s="345" t="s">
        <v>544</v>
      </c>
      <c r="CX4" s="345"/>
      <c r="CY4" s="346" t="s">
        <v>24</v>
      </c>
      <c r="CZ4" s="345" t="s">
        <v>544</v>
      </c>
      <c r="DA4" s="345"/>
    </row>
    <row r="5" spans="1:105" ht="30" customHeight="1" x14ac:dyDescent="0.15">
      <c r="A5" s="352"/>
      <c r="B5" s="352"/>
      <c r="C5" s="352" t="s">
        <v>22</v>
      </c>
      <c r="D5" s="352"/>
      <c r="E5" s="352"/>
      <c r="F5" s="121" t="s">
        <v>545</v>
      </c>
      <c r="G5" s="122" t="s">
        <v>546</v>
      </c>
      <c r="H5" s="122" t="s">
        <v>547</v>
      </c>
      <c r="I5" s="352"/>
      <c r="J5" s="346"/>
      <c r="K5" s="148" t="s">
        <v>545</v>
      </c>
      <c r="L5" s="123" t="s">
        <v>546</v>
      </c>
      <c r="M5" s="346"/>
      <c r="N5" s="148" t="s">
        <v>545</v>
      </c>
      <c r="O5" s="123" t="s">
        <v>546</v>
      </c>
      <c r="P5" s="346"/>
      <c r="Q5" s="148" t="s">
        <v>545</v>
      </c>
      <c r="R5" s="123" t="s">
        <v>546</v>
      </c>
      <c r="S5" s="346"/>
      <c r="T5" s="148" t="s">
        <v>545</v>
      </c>
      <c r="U5" s="123" t="s">
        <v>546</v>
      </c>
      <c r="V5" s="346"/>
      <c r="W5" s="148" t="s">
        <v>545</v>
      </c>
      <c r="X5" s="123" t="s">
        <v>546</v>
      </c>
      <c r="Y5" s="346"/>
      <c r="Z5" s="148" t="s">
        <v>545</v>
      </c>
      <c r="AA5" s="123" t="s">
        <v>546</v>
      </c>
      <c r="AB5" s="346"/>
      <c r="AC5" s="148" t="s">
        <v>545</v>
      </c>
      <c r="AD5" s="123" t="s">
        <v>546</v>
      </c>
      <c r="AE5" s="346"/>
      <c r="AF5" s="148" t="s">
        <v>545</v>
      </c>
      <c r="AG5" s="123" t="s">
        <v>546</v>
      </c>
      <c r="AH5" s="346"/>
      <c r="AI5" s="148" t="s">
        <v>545</v>
      </c>
      <c r="AJ5" s="123" t="s">
        <v>546</v>
      </c>
      <c r="AK5" s="346"/>
      <c r="AL5" s="148" t="s">
        <v>545</v>
      </c>
      <c r="AM5" s="123" t="s">
        <v>546</v>
      </c>
      <c r="AN5" s="346"/>
      <c r="AO5" s="148" t="s">
        <v>545</v>
      </c>
      <c r="AP5" s="123" t="s">
        <v>546</v>
      </c>
      <c r="AQ5" s="346"/>
      <c r="AR5" s="148" t="s">
        <v>545</v>
      </c>
      <c r="AS5" s="123" t="s">
        <v>546</v>
      </c>
      <c r="AT5" s="346"/>
      <c r="AU5" s="148" t="s">
        <v>545</v>
      </c>
      <c r="AV5" s="123" t="s">
        <v>546</v>
      </c>
      <c r="AW5" s="346"/>
      <c r="AX5" s="148" t="s">
        <v>545</v>
      </c>
      <c r="AY5" s="123" t="s">
        <v>546</v>
      </c>
      <c r="AZ5" s="346"/>
      <c r="BA5" s="148" t="s">
        <v>545</v>
      </c>
      <c r="BB5" s="123" t="s">
        <v>546</v>
      </c>
      <c r="BC5" s="346"/>
      <c r="BD5" s="148" t="s">
        <v>545</v>
      </c>
      <c r="BE5" s="123" t="s">
        <v>546</v>
      </c>
      <c r="BF5" s="346"/>
      <c r="BG5" s="148" t="s">
        <v>545</v>
      </c>
      <c r="BH5" s="123" t="s">
        <v>546</v>
      </c>
      <c r="BI5" s="346"/>
      <c r="BJ5" s="148" t="s">
        <v>545</v>
      </c>
      <c r="BK5" s="123" t="s">
        <v>546</v>
      </c>
      <c r="BL5" s="346"/>
      <c r="BM5" s="148" t="s">
        <v>545</v>
      </c>
      <c r="BN5" s="123" t="s">
        <v>546</v>
      </c>
      <c r="BO5" s="346"/>
      <c r="BP5" s="148" t="s">
        <v>545</v>
      </c>
      <c r="BQ5" s="123" t="s">
        <v>546</v>
      </c>
      <c r="BR5" s="346"/>
      <c r="BS5" s="148" t="s">
        <v>545</v>
      </c>
      <c r="BT5" s="123" t="s">
        <v>546</v>
      </c>
      <c r="BU5" s="346"/>
      <c r="BV5" s="148" t="s">
        <v>545</v>
      </c>
      <c r="BW5" s="123" t="s">
        <v>546</v>
      </c>
      <c r="BX5" s="346"/>
      <c r="BY5" s="148" t="s">
        <v>545</v>
      </c>
      <c r="BZ5" s="123" t="s">
        <v>546</v>
      </c>
      <c r="CA5" s="346"/>
      <c r="CB5" s="148" t="s">
        <v>545</v>
      </c>
      <c r="CC5" s="123" t="s">
        <v>546</v>
      </c>
      <c r="CD5" s="346"/>
      <c r="CE5" s="148" t="s">
        <v>545</v>
      </c>
      <c r="CF5" s="123" t="s">
        <v>546</v>
      </c>
      <c r="CG5" s="346"/>
      <c r="CH5" s="148" t="s">
        <v>545</v>
      </c>
      <c r="CI5" s="123" t="s">
        <v>546</v>
      </c>
      <c r="CJ5" s="346"/>
      <c r="CK5" s="148" t="s">
        <v>545</v>
      </c>
      <c r="CL5" s="123" t="s">
        <v>546</v>
      </c>
      <c r="CM5" s="346"/>
      <c r="CN5" s="148" t="s">
        <v>545</v>
      </c>
      <c r="CO5" s="123" t="s">
        <v>546</v>
      </c>
      <c r="CP5" s="346"/>
      <c r="CQ5" s="148" t="s">
        <v>545</v>
      </c>
      <c r="CR5" s="123" t="s">
        <v>546</v>
      </c>
      <c r="CS5" s="346"/>
      <c r="CT5" s="148" t="s">
        <v>545</v>
      </c>
      <c r="CU5" s="123" t="s">
        <v>546</v>
      </c>
      <c r="CV5" s="346"/>
      <c r="CW5" s="148" t="s">
        <v>545</v>
      </c>
      <c r="CX5" s="123" t="s">
        <v>546</v>
      </c>
      <c r="CY5" s="346"/>
      <c r="CZ5" s="148" t="s">
        <v>545</v>
      </c>
      <c r="DA5" s="123" t="s">
        <v>546</v>
      </c>
    </row>
    <row r="6" spans="1:105" ht="30" customHeight="1" x14ac:dyDescent="0.15">
      <c r="A6" s="147">
        <v>1</v>
      </c>
      <c r="B6" s="150" t="s">
        <v>27</v>
      </c>
      <c r="C6" s="23" t="s">
        <v>748</v>
      </c>
      <c r="D6" s="16" t="s">
        <v>253</v>
      </c>
      <c r="E6" s="149" t="str">
        <f>IF(COUNT(J6,M6,P6,S6,V6,Y6,AB6,AE6,AH6,AK6,AN6,AQ6,AT6,AW6,AZ6,BC6,BF6,BI6,BL6,BO6,BR6,BU6,BX6,CA6,CD6,CG6,CJ6,CM6,CP6,CS6,CV6,CY6)=0,"",SUM(J6,M6,P6,S6,V6,Y6,AB6,AE6,AH6,AK6,AN6,AQ6,AT6,AW6,AZ6,BC6,BF6,BI6,BL6,BO6,BR6,BU6,BX6,CA6,CD6,CG6,CJ6,CM6,CP6,CS6,CV6,CY6))</f>
        <v/>
      </c>
      <c r="F6" s="149" t="str">
        <f>IF(COUNT(K6,N6,Q6,T6,W6,Z6,AC6,AF6,AI6,AL6,AO6,AR6,AU6,AX6,BA6,BD6,BG6,BJ6,BM6,BP6,BS6,BV6,BY6,CB6,CE6,CH6,CK6,CN6,CQ6,CT6,CW6,CZ6)=0,"",SUM(K6,N6,Q6,T6,W6,Z6,AC6,AF6,AI6,AL6,AO6,AR6,AU6,AX6,BA6,BD6,BG6,BJ6,BM6,BP6,BS6,BV6,BY6,CB6,CE6,CH6,CK6,CN6,CQ6,CT6,CW6,CZ6))</f>
        <v/>
      </c>
      <c r="G6" s="149" t="str">
        <f>IF(COUNT(L6,O6,R6,U6,X6,AA6,AD6,AG6,AJ6,AM6,AP6,AS6,AV6,AY6,BB6,BE6,BH6,BK6,BN6,BQ6,BT6,BW6,BZ6,CC6,CF6,CI6,CL6,CO6,CR6,CU6,CX6,DA6)=0,"",SUM(L6,O6,R6,U6,X6,AA6,AD6,AG6,AJ6,AM6,AP6,AS6,AV6,AY6,BB6,BE6,BH6,BK6,BN6,BQ6,BT6,BW6,BZ6,CC6,CF6,CI6,CL6,CO6,CR6,CU6,CX6,DA6))</f>
        <v/>
      </c>
      <c r="H6" s="149" t="str">
        <f>IF(COUNT(F6:G6)=0,"",SUM(F6:G6))</f>
        <v/>
      </c>
      <c r="I6" s="18" t="str">
        <f>IF(H6="","",1-H6/E6)</f>
        <v/>
      </c>
      <c r="J6" s="8" t="str">
        <f>IF(COUNT(K6:L6)=0,"",1)</f>
        <v/>
      </c>
      <c r="K6" s="125"/>
      <c r="L6" s="126"/>
      <c r="M6" s="8" t="str">
        <f t="shared" ref="M6" si="0">IF(COUNT(N6:O6)=0,"",1)</f>
        <v/>
      </c>
      <c r="N6" s="125"/>
      <c r="O6" s="126"/>
      <c r="P6" s="8" t="str">
        <f t="shared" ref="P6" si="1">IF(COUNT(Q6:R6)=0,"",1)</f>
        <v/>
      </c>
      <c r="Q6" s="125"/>
      <c r="R6" s="126"/>
      <c r="S6" s="8" t="str">
        <f t="shared" ref="S6" si="2">IF(COUNT(T6:U6)=0,"",1)</f>
        <v/>
      </c>
      <c r="T6" s="125"/>
      <c r="U6" s="126"/>
      <c r="V6" s="8" t="str">
        <f t="shared" ref="V6" si="3">IF(COUNT(W6:X6)=0,"",1)</f>
        <v/>
      </c>
      <c r="W6" s="125"/>
      <c r="X6" s="126"/>
      <c r="Y6" s="8" t="str">
        <f t="shared" ref="Y6" si="4">IF(COUNT(Z6:AA6)=0,"",1)</f>
        <v/>
      </c>
      <c r="Z6" s="125"/>
      <c r="AA6" s="126"/>
      <c r="AB6" s="8" t="str">
        <f t="shared" ref="AB6" si="5">IF(COUNT(AC6:AD6)=0,"",1)</f>
        <v/>
      </c>
      <c r="AC6" s="125"/>
      <c r="AD6" s="126"/>
      <c r="AE6" s="8" t="str">
        <f t="shared" ref="AE6" si="6">IF(COUNT(AF6:AG6)=0,"",1)</f>
        <v/>
      </c>
      <c r="AF6" s="125"/>
      <c r="AG6" s="126"/>
      <c r="AH6" s="8" t="str">
        <f t="shared" ref="AH6" si="7">IF(COUNT(AI6:AJ6)=0,"",1)</f>
        <v/>
      </c>
      <c r="AI6" s="125"/>
      <c r="AJ6" s="126"/>
      <c r="AK6" s="8" t="str">
        <f t="shared" ref="AK6" si="8">IF(COUNT(AL6:AM6)=0,"",1)</f>
        <v/>
      </c>
      <c r="AL6" s="125"/>
      <c r="AM6" s="126"/>
      <c r="AN6" s="8" t="str">
        <f t="shared" ref="AN6" si="9">IF(COUNT(AO6:AP6)=0,"",1)</f>
        <v/>
      </c>
      <c r="AO6" s="125"/>
      <c r="AP6" s="126"/>
      <c r="AQ6" s="8" t="str">
        <f t="shared" ref="AQ6" si="10">IF(COUNT(AR6:AS6)=0,"",1)</f>
        <v/>
      </c>
      <c r="AR6" s="125"/>
      <c r="AS6" s="126"/>
      <c r="AT6" s="8" t="str">
        <f t="shared" ref="AT6" si="11">IF(COUNT(AU6:AV6)=0,"",1)</f>
        <v/>
      </c>
      <c r="AU6" s="125"/>
      <c r="AV6" s="126"/>
      <c r="AW6" s="8" t="str">
        <f t="shared" ref="AW6" si="12">IF(COUNT(AX6:AY6)=0,"",1)</f>
        <v/>
      </c>
      <c r="AX6" s="125"/>
      <c r="AY6" s="126"/>
      <c r="AZ6" s="8" t="str">
        <f t="shared" ref="AZ6" si="13">IF(COUNT(BA6:BB6)=0,"",1)</f>
        <v/>
      </c>
      <c r="BA6" s="125"/>
      <c r="BB6" s="126"/>
      <c r="BC6" s="8" t="str">
        <f t="shared" ref="BC6" si="14">IF(COUNT(BD6:BE6)=0,"",1)</f>
        <v/>
      </c>
      <c r="BD6" s="125"/>
      <c r="BE6" s="126"/>
      <c r="BF6" s="8" t="str">
        <f t="shared" ref="BF6" si="15">IF(COUNT(BG6:BH6)=0,"",1)</f>
        <v/>
      </c>
      <c r="BG6" s="125"/>
      <c r="BH6" s="126"/>
      <c r="BI6" s="8" t="str">
        <f t="shared" ref="BI6" si="16">IF(COUNT(BJ6:BK6)=0,"",1)</f>
        <v/>
      </c>
      <c r="BJ6" s="125"/>
      <c r="BK6" s="126"/>
      <c r="BL6" s="8" t="str">
        <f t="shared" ref="BL6" si="17">IF(COUNT(BM6:BN6)=0,"",1)</f>
        <v/>
      </c>
      <c r="BM6" s="125"/>
      <c r="BN6" s="126"/>
      <c r="BO6" s="8" t="str">
        <f t="shared" ref="BO6" si="18">IF(COUNT(BP6:BQ6)=0,"",1)</f>
        <v/>
      </c>
      <c r="BP6" s="125"/>
      <c r="BQ6" s="126"/>
      <c r="BR6" s="8" t="str">
        <f t="shared" ref="BR6" si="19">IF(COUNT(BS6:BT6)=0,"",1)</f>
        <v/>
      </c>
      <c r="BS6" s="125"/>
      <c r="BT6" s="126"/>
      <c r="BU6" s="8" t="str">
        <f t="shared" ref="BU6" si="20">IF(COUNT(BV6:BW6)=0,"",1)</f>
        <v/>
      </c>
      <c r="BV6" s="125"/>
      <c r="BW6" s="126"/>
      <c r="BX6" s="8" t="str">
        <f t="shared" ref="BX6" si="21">IF(COUNT(BY6:BZ6)=0,"",1)</f>
        <v/>
      </c>
      <c r="BY6" s="125"/>
      <c r="BZ6" s="126"/>
      <c r="CA6" s="8" t="str">
        <f t="shared" ref="CA6" si="22">IF(COUNT(CB6:CC6)=0,"",1)</f>
        <v/>
      </c>
      <c r="CB6" s="125"/>
      <c r="CC6" s="126"/>
      <c r="CD6" s="8" t="str">
        <f t="shared" ref="CD6" si="23">IF(COUNT(CE6:CF6)=0,"",1)</f>
        <v/>
      </c>
      <c r="CE6" s="125"/>
      <c r="CF6" s="126"/>
      <c r="CG6" s="8" t="str">
        <f t="shared" ref="CG6" si="24">IF(COUNT(CH6:CI6)=0,"",1)</f>
        <v/>
      </c>
      <c r="CH6" s="125"/>
      <c r="CI6" s="126"/>
      <c r="CJ6" s="8" t="str">
        <f t="shared" ref="CJ6" si="25">IF(COUNT(CK6:CL6)=0,"",1)</f>
        <v/>
      </c>
      <c r="CK6" s="125"/>
      <c r="CL6" s="126"/>
      <c r="CM6" s="8" t="str">
        <f t="shared" ref="CM6" si="26">IF(COUNT(CN6:CO6)=0,"",1)</f>
        <v/>
      </c>
      <c r="CN6" s="125"/>
      <c r="CO6" s="126"/>
      <c r="CP6" s="8" t="str">
        <f t="shared" ref="CP6" si="27">IF(COUNT(CQ6:CR6)=0,"",1)</f>
        <v/>
      </c>
      <c r="CQ6" s="125"/>
      <c r="CR6" s="126"/>
      <c r="CS6" s="8" t="str">
        <f t="shared" ref="CS6" si="28">IF(COUNT(CT6:CU6)=0,"",1)</f>
        <v/>
      </c>
      <c r="CT6" s="125"/>
      <c r="CU6" s="126"/>
      <c r="CV6" s="8" t="str">
        <f t="shared" ref="CV6" si="29">IF(COUNT(CW6:CX6)=0,"",1)</f>
        <v/>
      </c>
      <c r="CW6" s="125"/>
      <c r="CX6" s="126"/>
      <c r="CY6" s="8" t="str">
        <f t="shared" ref="CY6" si="30">IF(COUNT(CZ6:DA6)=0,"",1)</f>
        <v/>
      </c>
      <c r="CZ6" s="125"/>
      <c r="DA6" s="126"/>
    </row>
    <row r="7" spans="1:105" ht="30" customHeight="1" x14ac:dyDescent="0.15">
      <c r="A7" s="147">
        <v>2</v>
      </c>
      <c r="B7" s="150" t="s">
        <v>28</v>
      </c>
      <c r="C7" s="155" t="s">
        <v>254</v>
      </c>
      <c r="D7" s="16" t="s">
        <v>255</v>
      </c>
      <c r="E7" s="149" t="str">
        <f t="shared" ref="E7:G23" si="31">IF(COUNT(J7,M7,P7,S7,V7,Y7,AB7,AE7,AH7,AK7,AN7,AQ7,AT7,AW7,AZ7,BC7,BF7,BI7,BL7,BO7,BR7,BU7,BX7,CA7,CD7,CG7,CJ7,CM7,CP7,CS7,CV7,CY7)=0,"",SUM(J7,M7,P7,S7,V7,Y7,AB7,AE7,AH7,AK7,AN7,AQ7,AT7,AW7,AZ7,BC7,BF7,BI7,BL7,BO7,BR7,BU7,BX7,CA7,CD7,CG7,CJ7,CM7,CP7,CS7,CV7,CY7))</f>
        <v/>
      </c>
      <c r="F7" s="149" t="str">
        <f t="shared" si="31"/>
        <v/>
      </c>
      <c r="G7" s="149" t="str">
        <f t="shared" si="31"/>
        <v/>
      </c>
      <c r="H7" s="149" t="str">
        <f t="shared" ref="H7:H23" si="32">IF(COUNT(F7:G7)=0,"",SUM(F7:G7))</f>
        <v/>
      </c>
      <c r="I7" s="18" t="str">
        <f t="shared" ref="I7:I23" si="33">IF(H7="","",1-H7/E7)</f>
        <v/>
      </c>
      <c r="J7" s="8" t="str">
        <f>IF(COUNT(K7:L7)=0,"",3)</f>
        <v/>
      </c>
      <c r="K7" s="125"/>
      <c r="L7" s="126"/>
      <c r="M7" s="8" t="str">
        <f t="shared" ref="M7" si="34">IF(COUNT(N7:O7)=0,"",3)</f>
        <v/>
      </c>
      <c r="N7" s="125"/>
      <c r="O7" s="126"/>
      <c r="P7" s="8" t="str">
        <f t="shared" ref="P7" si="35">IF(COUNT(Q7:R7)=0,"",3)</f>
        <v/>
      </c>
      <c r="Q7" s="125"/>
      <c r="R7" s="126"/>
      <c r="S7" s="8" t="str">
        <f t="shared" ref="S7" si="36">IF(COUNT(T7:U7)=0,"",3)</f>
        <v/>
      </c>
      <c r="T7" s="125"/>
      <c r="U7" s="126"/>
      <c r="V7" s="8" t="str">
        <f t="shared" ref="V7" si="37">IF(COUNT(W7:X7)=0,"",3)</f>
        <v/>
      </c>
      <c r="W7" s="125"/>
      <c r="X7" s="126"/>
      <c r="Y7" s="8" t="str">
        <f t="shared" ref="Y7" si="38">IF(COUNT(Z7:AA7)=0,"",3)</f>
        <v/>
      </c>
      <c r="Z7" s="125"/>
      <c r="AA7" s="126"/>
      <c r="AB7" s="8" t="str">
        <f t="shared" ref="AB7" si="39">IF(COUNT(AC7:AD7)=0,"",3)</f>
        <v/>
      </c>
      <c r="AC7" s="125"/>
      <c r="AD7" s="126"/>
      <c r="AE7" s="8" t="str">
        <f t="shared" ref="AE7" si="40">IF(COUNT(AF7:AG7)=0,"",3)</f>
        <v/>
      </c>
      <c r="AF7" s="125"/>
      <c r="AG7" s="126"/>
      <c r="AH7" s="8" t="str">
        <f t="shared" ref="AH7" si="41">IF(COUNT(AI7:AJ7)=0,"",3)</f>
        <v/>
      </c>
      <c r="AI7" s="125"/>
      <c r="AJ7" s="126"/>
      <c r="AK7" s="8" t="str">
        <f t="shared" ref="AK7" si="42">IF(COUNT(AL7:AM7)=0,"",3)</f>
        <v/>
      </c>
      <c r="AL7" s="125"/>
      <c r="AM7" s="126"/>
      <c r="AN7" s="8" t="str">
        <f t="shared" ref="AN7" si="43">IF(COUNT(AO7:AP7)=0,"",3)</f>
        <v/>
      </c>
      <c r="AO7" s="125"/>
      <c r="AP7" s="126"/>
      <c r="AQ7" s="8" t="str">
        <f t="shared" ref="AQ7" si="44">IF(COUNT(AR7:AS7)=0,"",3)</f>
        <v/>
      </c>
      <c r="AR7" s="125"/>
      <c r="AS7" s="126"/>
      <c r="AT7" s="8" t="str">
        <f t="shared" ref="AT7" si="45">IF(COUNT(AU7:AV7)=0,"",3)</f>
        <v/>
      </c>
      <c r="AU7" s="125"/>
      <c r="AV7" s="126"/>
      <c r="AW7" s="8" t="str">
        <f t="shared" ref="AW7" si="46">IF(COUNT(AX7:AY7)=0,"",3)</f>
        <v/>
      </c>
      <c r="AX7" s="125"/>
      <c r="AY7" s="126"/>
      <c r="AZ7" s="8" t="str">
        <f t="shared" ref="AZ7" si="47">IF(COUNT(BA7:BB7)=0,"",3)</f>
        <v/>
      </c>
      <c r="BA7" s="125"/>
      <c r="BB7" s="126"/>
      <c r="BC7" s="8" t="str">
        <f t="shared" ref="BC7" si="48">IF(COUNT(BD7:BE7)=0,"",3)</f>
        <v/>
      </c>
      <c r="BD7" s="125"/>
      <c r="BE7" s="126"/>
      <c r="BF7" s="8" t="str">
        <f t="shared" ref="BF7" si="49">IF(COUNT(BG7:BH7)=0,"",3)</f>
        <v/>
      </c>
      <c r="BG7" s="125"/>
      <c r="BH7" s="126"/>
      <c r="BI7" s="8" t="str">
        <f t="shared" ref="BI7" si="50">IF(COUNT(BJ7:BK7)=0,"",3)</f>
        <v/>
      </c>
      <c r="BJ7" s="125"/>
      <c r="BK7" s="126"/>
      <c r="BL7" s="8" t="str">
        <f t="shared" ref="BL7" si="51">IF(COUNT(BM7:BN7)=0,"",3)</f>
        <v/>
      </c>
      <c r="BM7" s="125"/>
      <c r="BN7" s="126"/>
      <c r="BO7" s="8" t="str">
        <f t="shared" ref="BO7" si="52">IF(COUNT(BP7:BQ7)=0,"",3)</f>
        <v/>
      </c>
      <c r="BP7" s="125"/>
      <c r="BQ7" s="126"/>
      <c r="BR7" s="8" t="str">
        <f t="shared" ref="BR7" si="53">IF(COUNT(BS7:BT7)=0,"",3)</f>
        <v/>
      </c>
      <c r="BS7" s="125"/>
      <c r="BT7" s="126"/>
      <c r="BU7" s="8" t="str">
        <f t="shared" ref="BU7" si="54">IF(COUNT(BV7:BW7)=0,"",3)</f>
        <v/>
      </c>
      <c r="BV7" s="125"/>
      <c r="BW7" s="126"/>
      <c r="BX7" s="8" t="str">
        <f t="shared" ref="BX7" si="55">IF(COUNT(BY7:BZ7)=0,"",3)</f>
        <v/>
      </c>
      <c r="BY7" s="125"/>
      <c r="BZ7" s="126"/>
      <c r="CA7" s="8" t="str">
        <f t="shared" ref="CA7" si="56">IF(COUNT(CB7:CC7)=0,"",3)</f>
        <v/>
      </c>
      <c r="CB7" s="125"/>
      <c r="CC7" s="126"/>
      <c r="CD7" s="8" t="str">
        <f t="shared" ref="CD7" si="57">IF(COUNT(CE7:CF7)=0,"",3)</f>
        <v/>
      </c>
      <c r="CE7" s="125"/>
      <c r="CF7" s="126"/>
      <c r="CG7" s="8" t="str">
        <f t="shared" ref="CG7" si="58">IF(COUNT(CH7:CI7)=0,"",3)</f>
        <v/>
      </c>
      <c r="CH7" s="125"/>
      <c r="CI7" s="126"/>
      <c r="CJ7" s="8" t="str">
        <f t="shared" ref="CJ7" si="59">IF(COUNT(CK7:CL7)=0,"",3)</f>
        <v/>
      </c>
      <c r="CK7" s="125"/>
      <c r="CL7" s="126"/>
      <c r="CM7" s="8" t="str">
        <f t="shared" ref="CM7" si="60">IF(COUNT(CN7:CO7)=0,"",3)</f>
        <v/>
      </c>
      <c r="CN7" s="125"/>
      <c r="CO7" s="126"/>
      <c r="CP7" s="8" t="str">
        <f t="shared" ref="CP7" si="61">IF(COUNT(CQ7:CR7)=0,"",3)</f>
        <v/>
      </c>
      <c r="CQ7" s="125"/>
      <c r="CR7" s="126"/>
      <c r="CS7" s="8" t="str">
        <f t="shared" ref="CS7" si="62">IF(COUNT(CT7:CU7)=0,"",3)</f>
        <v/>
      </c>
      <c r="CT7" s="125"/>
      <c r="CU7" s="126"/>
      <c r="CV7" s="8" t="str">
        <f t="shared" ref="CV7" si="63">IF(COUNT(CW7:CX7)=0,"",3)</f>
        <v/>
      </c>
      <c r="CW7" s="125"/>
      <c r="CX7" s="126"/>
      <c r="CY7" s="8" t="str">
        <f t="shared" ref="CY7" si="64">IF(COUNT(CZ7:DA7)=0,"",3)</f>
        <v/>
      </c>
      <c r="CZ7" s="125"/>
      <c r="DA7" s="126"/>
    </row>
    <row r="8" spans="1:105" ht="30" customHeight="1" x14ac:dyDescent="0.15">
      <c r="A8" s="147">
        <v>3</v>
      </c>
      <c r="B8" s="150" t="s">
        <v>430</v>
      </c>
      <c r="C8" s="24" t="s">
        <v>764</v>
      </c>
      <c r="D8" s="16" t="s">
        <v>256</v>
      </c>
      <c r="E8" s="149" t="str">
        <f t="shared" si="31"/>
        <v/>
      </c>
      <c r="F8" s="149" t="str">
        <f t="shared" si="31"/>
        <v/>
      </c>
      <c r="G8" s="149" t="str">
        <f t="shared" si="31"/>
        <v/>
      </c>
      <c r="H8" s="149" t="str">
        <f t="shared" si="32"/>
        <v/>
      </c>
      <c r="I8" s="18" t="str">
        <f t="shared" si="33"/>
        <v/>
      </c>
      <c r="J8" s="8" t="str">
        <f t="shared" ref="J8:J23" si="65">IF(COUNT(K8:L8)=0,"",1)</f>
        <v/>
      </c>
      <c r="K8" s="125"/>
      <c r="L8" s="126"/>
      <c r="M8" s="8" t="str">
        <f t="shared" ref="M8" si="66">IF(COUNT(N8:O8)=0,"",1)</f>
        <v/>
      </c>
      <c r="N8" s="125"/>
      <c r="O8" s="126"/>
      <c r="P8" s="8" t="str">
        <f t="shared" ref="P8" si="67">IF(COUNT(Q8:R8)=0,"",1)</f>
        <v/>
      </c>
      <c r="Q8" s="125"/>
      <c r="R8" s="126"/>
      <c r="S8" s="8" t="str">
        <f t="shared" ref="S8" si="68">IF(COUNT(T8:U8)=0,"",1)</f>
        <v/>
      </c>
      <c r="T8" s="125"/>
      <c r="U8" s="126"/>
      <c r="V8" s="8" t="str">
        <f t="shared" ref="V8" si="69">IF(COUNT(W8:X8)=0,"",1)</f>
        <v/>
      </c>
      <c r="W8" s="125"/>
      <c r="X8" s="126"/>
      <c r="Y8" s="8" t="str">
        <f t="shared" ref="Y8" si="70">IF(COUNT(Z8:AA8)=0,"",1)</f>
        <v/>
      </c>
      <c r="Z8" s="125"/>
      <c r="AA8" s="126"/>
      <c r="AB8" s="8" t="str">
        <f t="shared" ref="AB8" si="71">IF(COUNT(AC8:AD8)=0,"",1)</f>
        <v/>
      </c>
      <c r="AC8" s="125"/>
      <c r="AD8" s="126"/>
      <c r="AE8" s="8" t="str">
        <f t="shared" ref="AE8" si="72">IF(COUNT(AF8:AG8)=0,"",1)</f>
        <v/>
      </c>
      <c r="AF8" s="125"/>
      <c r="AG8" s="126"/>
      <c r="AH8" s="8" t="str">
        <f t="shared" ref="AH8" si="73">IF(COUNT(AI8:AJ8)=0,"",1)</f>
        <v/>
      </c>
      <c r="AI8" s="125"/>
      <c r="AJ8" s="126"/>
      <c r="AK8" s="8" t="str">
        <f t="shared" ref="AK8" si="74">IF(COUNT(AL8:AM8)=0,"",1)</f>
        <v/>
      </c>
      <c r="AL8" s="125"/>
      <c r="AM8" s="126"/>
      <c r="AN8" s="8" t="str">
        <f t="shared" ref="AN8" si="75">IF(COUNT(AO8:AP8)=0,"",1)</f>
        <v/>
      </c>
      <c r="AO8" s="125"/>
      <c r="AP8" s="126"/>
      <c r="AQ8" s="8" t="str">
        <f t="shared" ref="AQ8" si="76">IF(COUNT(AR8:AS8)=0,"",1)</f>
        <v/>
      </c>
      <c r="AR8" s="125"/>
      <c r="AS8" s="126"/>
      <c r="AT8" s="8" t="str">
        <f t="shared" ref="AT8" si="77">IF(COUNT(AU8:AV8)=0,"",1)</f>
        <v/>
      </c>
      <c r="AU8" s="125"/>
      <c r="AV8" s="126"/>
      <c r="AW8" s="8" t="str">
        <f t="shared" ref="AW8" si="78">IF(COUNT(AX8:AY8)=0,"",1)</f>
        <v/>
      </c>
      <c r="AX8" s="125"/>
      <c r="AY8" s="126"/>
      <c r="AZ8" s="8" t="str">
        <f t="shared" ref="AZ8" si="79">IF(COUNT(BA8:BB8)=0,"",1)</f>
        <v/>
      </c>
      <c r="BA8" s="125"/>
      <c r="BB8" s="126"/>
      <c r="BC8" s="8" t="str">
        <f t="shared" ref="BC8" si="80">IF(COUNT(BD8:BE8)=0,"",1)</f>
        <v/>
      </c>
      <c r="BD8" s="125"/>
      <c r="BE8" s="126"/>
      <c r="BF8" s="8" t="str">
        <f t="shared" ref="BF8" si="81">IF(COUNT(BG8:BH8)=0,"",1)</f>
        <v/>
      </c>
      <c r="BG8" s="125"/>
      <c r="BH8" s="126"/>
      <c r="BI8" s="8" t="str">
        <f t="shared" ref="BI8" si="82">IF(COUNT(BJ8:BK8)=0,"",1)</f>
        <v/>
      </c>
      <c r="BJ8" s="125"/>
      <c r="BK8" s="126"/>
      <c r="BL8" s="8" t="str">
        <f t="shared" ref="BL8" si="83">IF(COUNT(BM8:BN8)=0,"",1)</f>
        <v/>
      </c>
      <c r="BM8" s="125"/>
      <c r="BN8" s="126"/>
      <c r="BO8" s="8" t="str">
        <f t="shared" ref="BO8" si="84">IF(COUNT(BP8:BQ8)=0,"",1)</f>
        <v/>
      </c>
      <c r="BP8" s="125"/>
      <c r="BQ8" s="126"/>
      <c r="BR8" s="8" t="str">
        <f t="shared" ref="BR8" si="85">IF(COUNT(BS8:BT8)=0,"",1)</f>
        <v/>
      </c>
      <c r="BS8" s="125"/>
      <c r="BT8" s="126"/>
      <c r="BU8" s="8" t="str">
        <f t="shared" ref="BU8" si="86">IF(COUNT(BV8:BW8)=0,"",1)</f>
        <v/>
      </c>
      <c r="BV8" s="125"/>
      <c r="BW8" s="126"/>
      <c r="BX8" s="8" t="str">
        <f t="shared" ref="BX8" si="87">IF(COUNT(BY8:BZ8)=0,"",1)</f>
        <v/>
      </c>
      <c r="BY8" s="125"/>
      <c r="BZ8" s="126"/>
      <c r="CA8" s="8" t="str">
        <f t="shared" ref="CA8" si="88">IF(COUNT(CB8:CC8)=0,"",1)</f>
        <v/>
      </c>
      <c r="CB8" s="125"/>
      <c r="CC8" s="126"/>
      <c r="CD8" s="8" t="str">
        <f t="shared" ref="CD8" si="89">IF(COUNT(CE8:CF8)=0,"",1)</f>
        <v/>
      </c>
      <c r="CE8" s="125"/>
      <c r="CF8" s="126"/>
      <c r="CG8" s="8" t="str">
        <f t="shared" ref="CG8" si="90">IF(COUNT(CH8:CI8)=0,"",1)</f>
        <v/>
      </c>
      <c r="CH8" s="125"/>
      <c r="CI8" s="126"/>
      <c r="CJ8" s="8" t="str">
        <f t="shared" ref="CJ8" si="91">IF(COUNT(CK8:CL8)=0,"",1)</f>
        <v/>
      </c>
      <c r="CK8" s="125"/>
      <c r="CL8" s="126"/>
      <c r="CM8" s="8" t="str">
        <f t="shared" ref="CM8" si="92">IF(COUNT(CN8:CO8)=0,"",1)</f>
        <v/>
      </c>
      <c r="CN8" s="125"/>
      <c r="CO8" s="126"/>
      <c r="CP8" s="8" t="str">
        <f t="shared" ref="CP8" si="93">IF(COUNT(CQ8:CR8)=0,"",1)</f>
        <v/>
      </c>
      <c r="CQ8" s="125"/>
      <c r="CR8" s="126"/>
      <c r="CS8" s="8" t="str">
        <f t="shared" ref="CS8" si="94">IF(COUNT(CT8:CU8)=0,"",1)</f>
        <v/>
      </c>
      <c r="CT8" s="125"/>
      <c r="CU8" s="126"/>
      <c r="CV8" s="8" t="str">
        <f t="shared" ref="CV8" si="95">IF(COUNT(CW8:CX8)=0,"",1)</f>
        <v/>
      </c>
      <c r="CW8" s="125"/>
      <c r="CX8" s="126"/>
      <c r="CY8" s="8" t="str">
        <f t="shared" ref="CY8" si="96">IF(COUNT(CZ8:DA8)=0,"",1)</f>
        <v/>
      </c>
      <c r="CZ8" s="125"/>
      <c r="DA8" s="126"/>
    </row>
    <row r="9" spans="1:105" ht="30" customHeight="1" x14ac:dyDescent="0.15">
      <c r="A9" s="147">
        <v>4</v>
      </c>
      <c r="B9" s="150" t="s">
        <v>432</v>
      </c>
      <c r="C9" s="15" t="s">
        <v>749</v>
      </c>
      <c r="D9" s="16" t="s">
        <v>257</v>
      </c>
      <c r="E9" s="149" t="str">
        <f t="shared" si="31"/>
        <v/>
      </c>
      <c r="F9" s="149" t="str">
        <f t="shared" si="31"/>
        <v/>
      </c>
      <c r="G9" s="149" t="str">
        <f t="shared" si="31"/>
        <v/>
      </c>
      <c r="H9" s="149" t="str">
        <f t="shared" si="32"/>
        <v/>
      </c>
      <c r="I9" s="18" t="str">
        <f t="shared" si="33"/>
        <v/>
      </c>
      <c r="J9" s="8" t="str">
        <f>IF(COUNT(K9:L9)=0,"",5)</f>
        <v/>
      </c>
      <c r="K9" s="125"/>
      <c r="L9" s="126"/>
      <c r="M9" s="8" t="str">
        <f t="shared" ref="M9:M10" si="97">IF(COUNT(N9:O9)=0,"",5)</f>
        <v/>
      </c>
      <c r="N9" s="125"/>
      <c r="O9" s="126"/>
      <c r="P9" s="8" t="str">
        <f t="shared" ref="P9:P10" si="98">IF(COUNT(Q9:R9)=0,"",5)</f>
        <v/>
      </c>
      <c r="Q9" s="125"/>
      <c r="R9" s="126"/>
      <c r="S9" s="8" t="str">
        <f t="shared" ref="S9:S10" si="99">IF(COUNT(T9:U9)=0,"",5)</f>
        <v/>
      </c>
      <c r="T9" s="125"/>
      <c r="U9" s="126"/>
      <c r="V9" s="8" t="str">
        <f t="shared" ref="V9:V10" si="100">IF(COUNT(W9:X9)=0,"",5)</f>
        <v/>
      </c>
      <c r="W9" s="125"/>
      <c r="X9" s="126"/>
      <c r="Y9" s="8" t="str">
        <f t="shared" ref="Y9:Y10" si="101">IF(COUNT(Z9:AA9)=0,"",5)</f>
        <v/>
      </c>
      <c r="Z9" s="125"/>
      <c r="AA9" s="126"/>
      <c r="AB9" s="8" t="str">
        <f t="shared" ref="AB9:AB10" si="102">IF(COUNT(AC9:AD9)=0,"",5)</f>
        <v/>
      </c>
      <c r="AC9" s="125"/>
      <c r="AD9" s="126"/>
      <c r="AE9" s="8" t="str">
        <f t="shared" ref="AE9:AE10" si="103">IF(COUNT(AF9:AG9)=0,"",5)</f>
        <v/>
      </c>
      <c r="AF9" s="125"/>
      <c r="AG9" s="126"/>
      <c r="AH9" s="8" t="str">
        <f t="shared" ref="AH9:AH10" si="104">IF(COUNT(AI9:AJ9)=0,"",5)</f>
        <v/>
      </c>
      <c r="AI9" s="125"/>
      <c r="AJ9" s="126"/>
      <c r="AK9" s="8" t="str">
        <f t="shared" ref="AK9:AK10" si="105">IF(COUNT(AL9:AM9)=0,"",5)</f>
        <v/>
      </c>
      <c r="AL9" s="125"/>
      <c r="AM9" s="126"/>
      <c r="AN9" s="8" t="str">
        <f t="shared" ref="AN9:AN10" si="106">IF(COUNT(AO9:AP9)=0,"",5)</f>
        <v/>
      </c>
      <c r="AO9" s="125"/>
      <c r="AP9" s="126"/>
      <c r="AQ9" s="8" t="str">
        <f t="shared" ref="AQ9:AQ10" si="107">IF(COUNT(AR9:AS9)=0,"",5)</f>
        <v/>
      </c>
      <c r="AR9" s="125"/>
      <c r="AS9" s="126"/>
      <c r="AT9" s="8" t="str">
        <f t="shared" ref="AT9:AT10" si="108">IF(COUNT(AU9:AV9)=0,"",5)</f>
        <v/>
      </c>
      <c r="AU9" s="125"/>
      <c r="AV9" s="126"/>
      <c r="AW9" s="8" t="str">
        <f t="shared" ref="AW9:AW10" si="109">IF(COUNT(AX9:AY9)=0,"",5)</f>
        <v/>
      </c>
      <c r="AX9" s="125"/>
      <c r="AY9" s="126"/>
      <c r="AZ9" s="8" t="str">
        <f t="shared" ref="AZ9:AZ10" si="110">IF(COUNT(BA9:BB9)=0,"",5)</f>
        <v/>
      </c>
      <c r="BA9" s="125"/>
      <c r="BB9" s="126"/>
      <c r="BC9" s="8" t="str">
        <f t="shared" ref="BC9:BC10" si="111">IF(COUNT(BD9:BE9)=0,"",5)</f>
        <v/>
      </c>
      <c r="BD9" s="125"/>
      <c r="BE9" s="126"/>
      <c r="BF9" s="8" t="str">
        <f t="shared" ref="BF9:BF10" si="112">IF(COUNT(BG9:BH9)=0,"",5)</f>
        <v/>
      </c>
      <c r="BG9" s="125"/>
      <c r="BH9" s="126"/>
      <c r="BI9" s="8" t="str">
        <f t="shared" ref="BI9:BI10" si="113">IF(COUNT(BJ9:BK9)=0,"",5)</f>
        <v/>
      </c>
      <c r="BJ9" s="125"/>
      <c r="BK9" s="126"/>
      <c r="BL9" s="8" t="str">
        <f t="shared" ref="BL9:BL10" si="114">IF(COUNT(BM9:BN9)=0,"",5)</f>
        <v/>
      </c>
      <c r="BM9" s="125"/>
      <c r="BN9" s="126"/>
      <c r="BO9" s="8" t="str">
        <f t="shared" ref="BO9:BO10" si="115">IF(COUNT(BP9:BQ9)=0,"",5)</f>
        <v/>
      </c>
      <c r="BP9" s="125"/>
      <c r="BQ9" s="126"/>
      <c r="BR9" s="8" t="str">
        <f t="shared" ref="BR9:BR10" si="116">IF(COUNT(BS9:BT9)=0,"",5)</f>
        <v/>
      </c>
      <c r="BS9" s="125"/>
      <c r="BT9" s="126"/>
      <c r="BU9" s="8" t="str">
        <f t="shared" ref="BU9:BU10" si="117">IF(COUNT(BV9:BW9)=0,"",5)</f>
        <v/>
      </c>
      <c r="BV9" s="125"/>
      <c r="BW9" s="126"/>
      <c r="BX9" s="8" t="str">
        <f t="shared" ref="BX9:BX10" si="118">IF(COUNT(BY9:BZ9)=0,"",5)</f>
        <v/>
      </c>
      <c r="BY9" s="125"/>
      <c r="BZ9" s="126"/>
      <c r="CA9" s="8" t="str">
        <f t="shared" ref="CA9:CA10" si="119">IF(COUNT(CB9:CC9)=0,"",5)</f>
        <v/>
      </c>
      <c r="CB9" s="125"/>
      <c r="CC9" s="126"/>
      <c r="CD9" s="8" t="str">
        <f t="shared" ref="CD9:CD10" si="120">IF(COUNT(CE9:CF9)=0,"",5)</f>
        <v/>
      </c>
      <c r="CE9" s="125"/>
      <c r="CF9" s="126"/>
      <c r="CG9" s="8" t="str">
        <f t="shared" ref="CG9:CG10" si="121">IF(COUNT(CH9:CI9)=0,"",5)</f>
        <v/>
      </c>
      <c r="CH9" s="125"/>
      <c r="CI9" s="126"/>
      <c r="CJ9" s="8" t="str">
        <f t="shared" ref="CJ9:CJ10" si="122">IF(COUNT(CK9:CL9)=0,"",5)</f>
        <v/>
      </c>
      <c r="CK9" s="125"/>
      <c r="CL9" s="126"/>
      <c r="CM9" s="8" t="str">
        <f t="shared" ref="CM9:CM10" si="123">IF(COUNT(CN9:CO9)=0,"",5)</f>
        <v/>
      </c>
      <c r="CN9" s="125"/>
      <c r="CO9" s="126"/>
      <c r="CP9" s="8" t="str">
        <f t="shared" ref="CP9:CP10" si="124">IF(COUNT(CQ9:CR9)=0,"",5)</f>
        <v/>
      </c>
      <c r="CQ9" s="125"/>
      <c r="CR9" s="126"/>
      <c r="CS9" s="8" t="str">
        <f t="shared" ref="CS9:CS10" si="125">IF(COUNT(CT9:CU9)=0,"",5)</f>
        <v/>
      </c>
      <c r="CT9" s="125"/>
      <c r="CU9" s="126"/>
      <c r="CV9" s="8" t="str">
        <f t="shared" ref="CV9:CV10" si="126">IF(COUNT(CW9:CX9)=0,"",5)</f>
        <v/>
      </c>
      <c r="CW9" s="125"/>
      <c r="CX9" s="126"/>
      <c r="CY9" s="8" t="str">
        <f t="shared" ref="CY9:CY10" si="127">IF(COUNT(CZ9:DA9)=0,"",5)</f>
        <v/>
      </c>
      <c r="CZ9" s="125"/>
      <c r="DA9" s="126"/>
    </row>
    <row r="10" spans="1:105" ht="30" customHeight="1" x14ac:dyDescent="0.15">
      <c r="A10" s="147">
        <v>5</v>
      </c>
      <c r="B10" s="150" t="s">
        <v>29</v>
      </c>
      <c r="C10" s="15" t="s">
        <v>258</v>
      </c>
      <c r="D10" s="16" t="s">
        <v>257</v>
      </c>
      <c r="E10" s="149" t="str">
        <f t="shared" si="31"/>
        <v/>
      </c>
      <c r="F10" s="149" t="str">
        <f t="shared" si="31"/>
        <v/>
      </c>
      <c r="G10" s="149" t="str">
        <f t="shared" si="31"/>
        <v/>
      </c>
      <c r="H10" s="149" t="str">
        <f t="shared" si="32"/>
        <v/>
      </c>
      <c r="I10" s="18" t="str">
        <f t="shared" si="33"/>
        <v/>
      </c>
      <c r="J10" s="8" t="str">
        <f>IF(COUNT(K10:L10)=0,"",5)</f>
        <v/>
      </c>
      <c r="K10" s="125"/>
      <c r="L10" s="126"/>
      <c r="M10" s="8" t="str">
        <f t="shared" si="97"/>
        <v/>
      </c>
      <c r="N10" s="125"/>
      <c r="O10" s="126"/>
      <c r="P10" s="8" t="str">
        <f t="shared" si="98"/>
        <v/>
      </c>
      <c r="Q10" s="125"/>
      <c r="R10" s="126"/>
      <c r="S10" s="8" t="str">
        <f t="shared" si="99"/>
        <v/>
      </c>
      <c r="T10" s="125"/>
      <c r="U10" s="126"/>
      <c r="V10" s="8" t="str">
        <f t="shared" si="100"/>
        <v/>
      </c>
      <c r="W10" s="125"/>
      <c r="X10" s="126"/>
      <c r="Y10" s="8" t="str">
        <f t="shared" si="101"/>
        <v/>
      </c>
      <c r="Z10" s="125"/>
      <c r="AA10" s="126"/>
      <c r="AB10" s="8" t="str">
        <f t="shared" si="102"/>
        <v/>
      </c>
      <c r="AC10" s="125"/>
      <c r="AD10" s="126"/>
      <c r="AE10" s="8" t="str">
        <f t="shared" si="103"/>
        <v/>
      </c>
      <c r="AF10" s="125"/>
      <c r="AG10" s="126"/>
      <c r="AH10" s="8" t="str">
        <f t="shared" si="104"/>
        <v/>
      </c>
      <c r="AI10" s="125"/>
      <c r="AJ10" s="126"/>
      <c r="AK10" s="8" t="str">
        <f t="shared" si="105"/>
        <v/>
      </c>
      <c r="AL10" s="125"/>
      <c r="AM10" s="126"/>
      <c r="AN10" s="8" t="str">
        <f t="shared" si="106"/>
        <v/>
      </c>
      <c r="AO10" s="125"/>
      <c r="AP10" s="126"/>
      <c r="AQ10" s="8" t="str">
        <f t="shared" si="107"/>
        <v/>
      </c>
      <c r="AR10" s="125"/>
      <c r="AS10" s="126"/>
      <c r="AT10" s="8" t="str">
        <f t="shared" si="108"/>
        <v/>
      </c>
      <c r="AU10" s="125"/>
      <c r="AV10" s="126"/>
      <c r="AW10" s="8" t="str">
        <f t="shared" si="109"/>
        <v/>
      </c>
      <c r="AX10" s="125"/>
      <c r="AY10" s="126"/>
      <c r="AZ10" s="8" t="str">
        <f t="shared" si="110"/>
        <v/>
      </c>
      <c r="BA10" s="125"/>
      <c r="BB10" s="126"/>
      <c r="BC10" s="8" t="str">
        <f t="shared" si="111"/>
        <v/>
      </c>
      <c r="BD10" s="125"/>
      <c r="BE10" s="126"/>
      <c r="BF10" s="8" t="str">
        <f t="shared" si="112"/>
        <v/>
      </c>
      <c r="BG10" s="125"/>
      <c r="BH10" s="126"/>
      <c r="BI10" s="8" t="str">
        <f t="shared" si="113"/>
        <v/>
      </c>
      <c r="BJ10" s="125"/>
      <c r="BK10" s="126"/>
      <c r="BL10" s="8" t="str">
        <f t="shared" si="114"/>
        <v/>
      </c>
      <c r="BM10" s="125"/>
      <c r="BN10" s="126"/>
      <c r="BO10" s="8" t="str">
        <f t="shared" si="115"/>
        <v/>
      </c>
      <c r="BP10" s="125"/>
      <c r="BQ10" s="126"/>
      <c r="BR10" s="8" t="str">
        <f t="shared" si="116"/>
        <v/>
      </c>
      <c r="BS10" s="125"/>
      <c r="BT10" s="126"/>
      <c r="BU10" s="8" t="str">
        <f t="shared" si="117"/>
        <v/>
      </c>
      <c r="BV10" s="125"/>
      <c r="BW10" s="126"/>
      <c r="BX10" s="8" t="str">
        <f t="shared" si="118"/>
        <v/>
      </c>
      <c r="BY10" s="125"/>
      <c r="BZ10" s="126"/>
      <c r="CA10" s="8" t="str">
        <f t="shared" si="119"/>
        <v/>
      </c>
      <c r="CB10" s="125"/>
      <c r="CC10" s="126"/>
      <c r="CD10" s="8" t="str">
        <f t="shared" si="120"/>
        <v/>
      </c>
      <c r="CE10" s="125"/>
      <c r="CF10" s="126"/>
      <c r="CG10" s="8" t="str">
        <f t="shared" si="121"/>
        <v/>
      </c>
      <c r="CH10" s="125"/>
      <c r="CI10" s="126"/>
      <c r="CJ10" s="8" t="str">
        <f t="shared" si="122"/>
        <v/>
      </c>
      <c r="CK10" s="125"/>
      <c r="CL10" s="126"/>
      <c r="CM10" s="8" t="str">
        <f t="shared" si="123"/>
        <v/>
      </c>
      <c r="CN10" s="125"/>
      <c r="CO10" s="126"/>
      <c r="CP10" s="8" t="str">
        <f t="shared" si="124"/>
        <v/>
      </c>
      <c r="CQ10" s="125"/>
      <c r="CR10" s="126"/>
      <c r="CS10" s="8" t="str">
        <f t="shared" si="125"/>
        <v/>
      </c>
      <c r="CT10" s="125"/>
      <c r="CU10" s="126"/>
      <c r="CV10" s="8" t="str">
        <f t="shared" si="126"/>
        <v/>
      </c>
      <c r="CW10" s="125"/>
      <c r="CX10" s="126"/>
      <c r="CY10" s="8" t="str">
        <f t="shared" si="127"/>
        <v/>
      </c>
      <c r="CZ10" s="125"/>
      <c r="DA10" s="126"/>
    </row>
    <row r="11" spans="1:105" ht="30" customHeight="1" x14ac:dyDescent="0.15">
      <c r="A11" s="147">
        <v>6</v>
      </c>
      <c r="B11" s="150" t="s">
        <v>30</v>
      </c>
      <c r="C11" s="15" t="s">
        <v>259</v>
      </c>
      <c r="D11" s="16" t="s">
        <v>256</v>
      </c>
      <c r="E11" s="149" t="str">
        <f t="shared" si="31"/>
        <v/>
      </c>
      <c r="F11" s="149" t="str">
        <f t="shared" si="31"/>
        <v/>
      </c>
      <c r="G11" s="149" t="str">
        <f t="shared" si="31"/>
        <v/>
      </c>
      <c r="H11" s="149" t="str">
        <f t="shared" si="32"/>
        <v/>
      </c>
      <c r="I11" s="18" t="str">
        <f t="shared" si="33"/>
        <v/>
      </c>
      <c r="J11" s="8" t="str">
        <f t="shared" si="65"/>
        <v/>
      </c>
      <c r="K11" s="125"/>
      <c r="L11" s="126"/>
      <c r="M11" s="8" t="str">
        <f t="shared" ref="M11" si="128">IF(COUNT(N11:O11)=0,"",1)</f>
        <v/>
      </c>
      <c r="N11" s="125"/>
      <c r="O11" s="126"/>
      <c r="P11" s="8" t="str">
        <f t="shared" ref="P11" si="129">IF(COUNT(Q11:R11)=0,"",1)</f>
        <v/>
      </c>
      <c r="Q11" s="125"/>
      <c r="R11" s="126"/>
      <c r="S11" s="8" t="str">
        <f t="shared" ref="S11" si="130">IF(COUNT(T11:U11)=0,"",1)</f>
        <v/>
      </c>
      <c r="T11" s="125"/>
      <c r="U11" s="126"/>
      <c r="V11" s="8" t="str">
        <f t="shared" ref="V11" si="131">IF(COUNT(W11:X11)=0,"",1)</f>
        <v/>
      </c>
      <c r="W11" s="125"/>
      <c r="X11" s="126"/>
      <c r="Y11" s="8" t="str">
        <f t="shared" ref="Y11" si="132">IF(COUNT(Z11:AA11)=0,"",1)</f>
        <v/>
      </c>
      <c r="Z11" s="125"/>
      <c r="AA11" s="126"/>
      <c r="AB11" s="8" t="str">
        <f t="shared" ref="AB11" si="133">IF(COUNT(AC11:AD11)=0,"",1)</f>
        <v/>
      </c>
      <c r="AC11" s="125"/>
      <c r="AD11" s="126"/>
      <c r="AE11" s="8" t="str">
        <f t="shared" ref="AE11" si="134">IF(COUNT(AF11:AG11)=0,"",1)</f>
        <v/>
      </c>
      <c r="AF11" s="125"/>
      <c r="AG11" s="126"/>
      <c r="AH11" s="8" t="str">
        <f t="shared" ref="AH11" si="135">IF(COUNT(AI11:AJ11)=0,"",1)</f>
        <v/>
      </c>
      <c r="AI11" s="125"/>
      <c r="AJ11" s="126"/>
      <c r="AK11" s="8" t="str">
        <f t="shared" ref="AK11" si="136">IF(COUNT(AL11:AM11)=0,"",1)</f>
        <v/>
      </c>
      <c r="AL11" s="125"/>
      <c r="AM11" s="126"/>
      <c r="AN11" s="8" t="str">
        <f t="shared" ref="AN11" si="137">IF(COUNT(AO11:AP11)=0,"",1)</f>
        <v/>
      </c>
      <c r="AO11" s="125"/>
      <c r="AP11" s="126"/>
      <c r="AQ11" s="8" t="str">
        <f t="shared" ref="AQ11" si="138">IF(COUNT(AR11:AS11)=0,"",1)</f>
        <v/>
      </c>
      <c r="AR11" s="125"/>
      <c r="AS11" s="126"/>
      <c r="AT11" s="8" t="str">
        <f t="shared" ref="AT11" si="139">IF(COUNT(AU11:AV11)=0,"",1)</f>
        <v/>
      </c>
      <c r="AU11" s="125"/>
      <c r="AV11" s="126"/>
      <c r="AW11" s="8" t="str">
        <f t="shared" ref="AW11" si="140">IF(COUNT(AX11:AY11)=0,"",1)</f>
        <v/>
      </c>
      <c r="AX11" s="125"/>
      <c r="AY11" s="126"/>
      <c r="AZ11" s="8" t="str">
        <f t="shared" ref="AZ11" si="141">IF(COUNT(BA11:BB11)=0,"",1)</f>
        <v/>
      </c>
      <c r="BA11" s="125"/>
      <c r="BB11" s="126"/>
      <c r="BC11" s="8" t="str">
        <f t="shared" ref="BC11" si="142">IF(COUNT(BD11:BE11)=0,"",1)</f>
        <v/>
      </c>
      <c r="BD11" s="125"/>
      <c r="BE11" s="126"/>
      <c r="BF11" s="8" t="str">
        <f t="shared" ref="BF11" si="143">IF(COUNT(BG11:BH11)=0,"",1)</f>
        <v/>
      </c>
      <c r="BG11" s="125"/>
      <c r="BH11" s="126"/>
      <c r="BI11" s="8" t="str">
        <f t="shared" ref="BI11" si="144">IF(COUNT(BJ11:BK11)=0,"",1)</f>
        <v/>
      </c>
      <c r="BJ11" s="125"/>
      <c r="BK11" s="126"/>
      <c r="BL11" s="8" t="str">
        <f t="shared" ref="BL11" si="145">IF(COUNT(BM11:BN11)=0,"",1)</f>
        <v/>
      </c>
      <c r="BM11" s="125"/>
      <c r="BN11" s="126"/>
      <c r="BO11" s="8" t="str">
        <f t="shared" ref="BO11" si="146">IF(COUNT(BP11:BQ11)=0,"",1)</f>
        <v/>
      </c>
      <c r="BP11" s="125"/>
      <c r="BQ11" s="126"/>
      <c r="BR11" s="8" t="str">
        <f t="shared" ref="BR11" si="147">IF(COUNT(BS11:BT11)=0,"",1)</f>
        <v/>
      </c>
      <c r="BS11" s="125"/>
      <c r="BT11" s="126"/>
      <c r="BU11" s="8" t="str">
        <f t="shared" ref="BU11" si="148">IF(COUNT(BV11:BW11)=0,"",1)</f>
        <v/>
      </c>
      <c r="BV11" s="125"/>
      <c r="BW11" s="126"/>
      <c r="BX11" s="8" t="str">
        <f t="shared" ref="BX11" si="149">IF(COUNT(BY11:BZ11)=0,"",1)</f>
        <v/>
      </c>
      <c r="BY11" s="125"/>
      <c r="BZ11" s="126"/>
      <c r="CA11" s="8" t="str">
        <f t="shared" ref="CA11" si="150">IF(COUNT(CB11:CC11)=0,"",1)</f>
        <v/>
      </c>
      <c r="CB11" s="125"/>
      <c r="CC11" s="126"/>
      <c r="CD11" s="8" t="str">
        <f t="shared" ref="CD11" si="151">IF(COUNT(CE11:CF11)=0,"",1)</f>
        <v/>
      </c>
      <c r="CE11" s="125"/>
      <c r="CF11" s="126"/>
      <c r="CG11" s="8" t="str">
        <f t="shared" ref="CG11" si="152">IF(COUNT(CH11:CI11)=0,"",1)</f>
        <v/>
      </c>
      <c r="CH11" s="125"/>
      <c r="CI11" s="126"/>
      <c r="CJ11" s="8" t="str">
        <f t="shared" ref="CJ11" si="153">IF(COUNT(CK11:CL11)=0,"",1)</f>
        <v/>
      </c>
      <c r="CK11" s="125"/>
      <c r="CL11" s="126"/>
      <c r="CM11" s="8" t="str">
        <f t="shared" ref="CM11" si="154">IF(COUNT(CN11:CO11)=0,"",1)</f>
        <v/>
      </c>
      <c r="CN11" s="125"/>
      <c r="CO11" s="126"/>
      <c r="CP11" s="8" t="str">
        <f t="shared" ref="CP11" si="155">IF(COUNT(CQ11:CR11)=0,"",1)</f>
        <v/>
      </c>
      <c r="CQ11" s="125"/>
      <c r="CR11" s="126"/>
      <c r="CS11" s="8" t="str">
        <f t="shared" ref="CS11" si="156">IF(COUNT(CT11:CU11)=0,"",1)</f>
        <v/>
      </c>
      <c r="CT11" s="125"/>
      <c r="CU11" s="126"/>
      <c r="CV11" s="8" t="str">
        <f t="shared" ref="CV11" si="157">IF(COUNT(CW11:CX11)=0,"",1)</f>
        <v/>
      </c>
      <c r="CW11" s="125"/>
      <c r="CX11" s="126"/>
      <c r="CY11" s="8" t="str">
        <f t="shared" ref="CY11" si="158">IF(COUNT(CZ11:DA11)=0,"",1)</f>
        <v/>
      </c>
      <c r="CZ11" s="125"/>
      <c r="DA11" s="126"/>
    </row>
    <row r="12" spans="1:105" ht="30" customHeight="1" x14ac:dyDescent="0.15">
      <c r="A12" s="147">
        <v>7</v>
      </c>
      <c r="B12" s="150" t="s">
        <v>31</v>
      </c>
      <c r="C12" s="23" t="s">
        <v>750</v>
      </c>
      <c r="D12" s="16" t="s">
        <v>255</v>
      </c>
      <c r="E12" s="149" t="str">
        <f t="shared" si="31"/>
        <v/>
      </c>
      <c r="F12" s="149" t="str">
        <f t="shared" si="31"/>
        <v/>
      </c>
      <c r="G12" s="149" t="str">
        <f t="shared" si="31"/>
        <v/>
      </c>
      <c r="H12" s="149" t="str">
        <f t="shared" si="32"/>
        <v/>
      </c>
      <c r="I12" s="18" t="str">
        <f t="shared" si="33"/>
        <v/>
      </c>
      <c r="J12" s="8" t="str">
        <f>IF(COUNT(K12:L12)=0,"",3)</f>
        <v/>
      </c>
      <c r="K12" s="125"/>
      <c r="L12" s="126"/>
      <c r="M12" s="8" t="str">
        <f t="shared" ref="M12" si="159">IF(COUNT(N12:O12)=0,"",3)</f>
        <v/>
      </c>
      <c r="N12" s="125"/>
      <c r="O12" s="126"/>
      <c r="P12" s="8" t="str">
        <f t="shared" ref="P12" si="160">IF(COUNT(Q12:R12)=0,"",3)</f>
        <v/>
      </c>
      <c r="Q12" s="125"/>
      <c r="R12" s="126"/>
      <c r="S12" s="8" t="str">
        <f t="shared" ref="S12" si="161">IF(COUNT(T12:U12)=0,"",3)</f>
        <v/>
      </c>
      <c r="T12" s="125"/>
      <c r="U12" s="126"/>
      <c r="V12" s="8" t="str">
        <f t="shared" ref="V12" si="162">IF(COUNT(W12:X12)=0,"",3)</f>
        <v/>
      </c>
      <c r="W12" s="125"/>
      <c r="X12" s="126"/>
      <c r="Y12" s="8" t="str">
        <f t="shared" ref="Y12" si="163">IF(COUNT(Z12:AA12)=0,"",3)</f>
        <v/>
      </c>
      <c r="Z12" s="125"/>
      <c r="AA12" s="126"/>
      <c r="AB12" s="8" t="str">
        <f t="shared" ref="AB12" si="164">IF(COUNT(AC12:AD12)=0,"",3)</f>
        <v/>
      </c>
      <c r="AC12" s="125"/>
      <c r="AD12" s="126"/>
      <c r="AE12" s="8" t="str">
        <f t="shared" ref="AE12" si="165">IF(COUNT(AF12:AG12)=0,"",3)</f>
        <v/>
      </c>
      <c r="AF12" s="125"/>
      <c r="AG12" s="126"/>
      <c r="AH12" s="8" t="str">
        <f t="shared" ref="AH12" si="166">IF(COUNT(AI12:AJ12)=0,"",3)</f>
        <v/>
      </c>
      <c r="AI12" s="125"/>
      <c r="AJ12" s="126"/>
      <c r="AK12" s="8" t="str">
        <f t="shared" ref="AK12" si="167">IF(COUNT(AL12:AM12)=0,"",3)</f>
        <v/>
      </c>
      <c r="AL12" s="125"/>
      <c r="AM12" s="126"/>
      <c r="AN12" s="8" t="str">
        <f t="shared" ref="AN12" si="168">IF(COUNT(AO12:AP12)=0,"",3)</f>
        <v/>
      </c>
      <c r="AO12" s="125"/>
      <c r="AP12" s="126"/>
      <c r="AQ12" s="8" t="str">
        <f t="shared" ref="AQ12" si="169">IF(COUNT(AR12:AS12)=0,"",3)</f>
        <v/>
      </c>
      <c r="AR12" s="125"/>
      <c r="AS12" s="126"/>
      <c r="AT12" s="8" t="str">
        <f t="shared" ref="AT12" si="170">IF(COUNT(AU12:AV12)=0,"",3)</f>
        <v/>
      </c>
      <c r="AU12" s="125"/>
      <c r="AV12" s="126"/>
      <c r="AW12" s="8" t="str">
        <f t="shared" ref="AW12" si="171">IF(COUNT(AX12:AY12)=0,"",3)</f>
        <v/>
      </c>
      <c r="AX12" s="125"/>
      <c r="AY12" s="126"/>
      <c r="AZ12" s="8" t="str">
        <f t="shared" ref="AZ12" si="172">IF(COUNT(BA12:BB12)=0,"",3)</f>
        <v/>
      </c>
      <c r="BA12" s="125"/>
      <c r="BB12" s="126"/>
      <c r="BC12" s="8" t="str">
        <f t="shared" ref="BC12" si="173">IF(COUNT(BD12:BE12)=0,"",3)</f>
        <v/>
      </c>
      <c r="BD12" s="125"/>
      <c r="BE12" s="126"/>
      <c r="BF12" s="8" t="str">
        <f t="shared" ref="BF12" si="174">IF(COUNT(BG12:BH12)=0,"",3)</f>
        <v/>
      </c>
      <c r="BG12" s="125"/>
      <c r="BH12" s="126"/>
      <c r="BI12" s="8" t="str">
        <f t="shared" ref="BI12" si="175">IF(COUNT(BJ12:BK12)=0,"",3)</f>
        <v/>
      </c>
      <c r="BJ12" s="125"/>
      <c r="BK12" s="126"/>
      <c r="BL12" s="8" t="str">
        <f t="shared" ref="BL12" si="176">IF(COUNT(BM12:BN12)=0,"",3)</f>
        <v/>
      </c>
      <c r="BM12" s="125"/>
      <c r="BN12" s="126"/>
      <c r="BO12" s="8" t="str">
        <f t="shared" ref="BO12" si="177">IF(COUNT(BP12:BQ12)=0,"",3)</f>
        <v/>
      </c>
      <c r="BP12" s="125"/>
      <c r="BQ12" s="126"/>
      <c r="BR12" s="8" t="str">
        <f t="shared" ref="BR12" si="178">IF(COUNT(BS12:BT12)=0,"",3)</f>
        <v/>
      </c>
      <c r="BS12" s="125"/>
      <c r="BT12" s="126"/>
      <c r="BU12" s="8" t="str">
        <f t="shared" ref="BU12" si="179">IF(COUNT(BV12:BW12)=0,"",3)</f>
        <v/>
      </c>
      <c r="BV12" s="125"/>
      <c r="BW12" s="126"/>
      <c r="BX12" s="8" t="str">
        <f t="shared" ref="BX12" si="180">IF(COUNT(BY12:BZ12)=0,"",3)</f>
        <v/>
      </c>
      <c r="BY12" s="125"/>
      <c r="BZ12" s="126"/>
      <c r="CA12" s="8" t="str">
        <f t="shared" ref="CA12" si="181">IF(COUNT(CB12:CC12)=0,"",3)</f>
        <v/>
      </c>
      <c r="CB12" s="125"/>
      <c r="CC12" s="126"/>
      <c r="CD12" s="8" t="str">
        <f t="shared" ref="CD12" si="182">IF(COUNT(CE12:CF12)=0,"",3)</f>
        <v/>
      </c>
      <c r="CE12" s="125"/>
      <c r="CF12" s="126"/>
      <c r="CG12" s="8" t="str">
        <f t="shared" ref="CG12" si="183">IF(COUNT(CH12:CI12)=0,"",3)</f>
        <v/>
      </c>
      <c r="CH12" s="125"/>
      <c r="CI12" s="126"/>
      <c r="CJ12" s="8" t="str">
        <f t="shared" ref="CJ12" si="184">IF(COUNT(CK12:CL12)=0,"",3)</f>
        <v/>
      </c>
      <c r="CK12" s="125"/>
      <c r="CL12" s="126"/>
      <c r="CM12" s="8" t="str">
        <f t="shared" ref="CM12" si="185">IF(COUNT(CN12:CO12)=0,"",3)</f>
        <v/>
      </c>
      <c r="CN12" s="125"/>
      <c r="CO12" s="126"/>
      <c r="CP12" s="8" t="str">
        <f t="shared" ref="CP12" si="186">IF(COUNT(CQ12:CR12)=0,"",3)</f>
        <v/>
      </c>
      <c r="CQ12" s="125"/>
      <c r="CR12" s="126"/>
      <c r="CS12" s="8" t="str">
        <f t="shared" ref="CS12" si="187">IF(COUNT(CT12:CU12)=0,"",3)</f>
        <v/>
      </c>
      <c r="CT12" s="125"/>
      <c r="CU12" s="126"/>
      <c r="CV12" s="8" t="str">
        <f t="shared" ref="CV12" si="188">IF(COUNT(CW12:CX12)=0,"",3)</f>
        <v/>
      </c>
      <c r="CW12" s="125"/>
      <c r="CX12" s="126"/>
      <c r="CY12" s="8" t="str">
        <f t="shared" ref="CY12" si="189">IF(COUNT(CZ12:DA12)=0,"",3)</f>
        <v/>
      </c>
      <c r="CZ12" s="125"/>
      <c r="DA12" s="126"/>
    </row>
    <row r="13" spans="1:105" ht="30" customHeight="1" x14ac:dyDescent="0.15">
      <c r="A13" s="147">
        <v>8</v>
      </c>
      <c r="B13" s="150" t="s">
        <v>262</v>
      </c>
      <c r="C13" s="23" t="s">
        <v>505</v>
      </c>
      <c r="D13" s="16" t="s">
        <v>256</v>
      </c>
      <c r="E13" s="149" t="str">
        <f t="shared" si="31"/>
        <v/>
      </c>
      <c r="F13" s="149" t="str">
        <f t="shared" si="31"/>
        <v/>
      </c>
      <c r="G13" s="149" t="str">
        <f t="shared" si="31"/>
        <v/>
      </c>
      <c r="H13" s="149" t="str">
        <f t="shared" si="32"/>
        <v/>
      </c>
      <c r="I13" s="18" t="str">
        <f t="shared" si="33"/>
        <v/>
      </c>
      <c r="J13" s="8" t="str">
        <f t="shared" si="65"/>
        <v/>
      </c>
      <c r="K13" s="125"/>
      <c r="L13" s="126"/>
      <c r="M13" s="8" t="str">
        <f t="shared" ref="M13:M14" si="190">IF(COUNT(N13:O13)=0,"",1)</f>
        <v/>
      </c>
      <c r="N13" s="125"/>
      <c r="O13" s="126"/>
      <c r="P13" s="8" t="str">
        <f t="shared" ref="P13:P14" si="191">IF(COUNT(Q13:R13)=0,"",1)</f>
        <v/>
      </c>
      <c r="Q13" s="125"/>
      <c r="R13" s="126"/>
      <c r="S13" s="8" t="str">
        <f t="shared" ref="S13:S14" si="192">IF(COUNT(T13:U13)=0,"",1)</f>
        <v/>
      </c>
      <c r="T13" s="125"/>
      <c r="U13" s="126"/>
      <c r="V13" s="8" t="str">
        <f t="shared" ref="V13:V14" si="193">IF(COUNT(W13:X13)=0,"",1)</f>
        <v/>
      </c>
      <c r="W13" s="125"/>
      <c r="X13" s="126"/>
      <c r="Y13" s="8" t="str">
        <f t="shared" ref="Y13:Y14" si="194">IF(COUNT(Z13:AA13)=0,"",1)</f>
        <v/>
      </c>
      <c r="Z13" s="125"/>
      <c r="AA13" s="126"/>
      <c r="AB13" s="8" t="str">
        <f t="shared" ref="AB13:AB14" si="195">IF(COUNT(AC13:AD13)=0,"",1)</f>
        <v/>
      </c>
      <c r="AC13" s="125"/>
      <c r="AD13" s="126"/>
      <c r="AE13" s="8" t="str">
        <f t="shared" ref="AE13:AE14" si="196">IF(COUNT(AF13:AG13)=0,"",1)</f>
        <v/>
      </c>
      <c r="AF13" s="125"/>
      <c r="AG13" s="126"/>
      <c r="AH13" s="8" t="str">
        <f t="shared" ref="AH13:AH14" si="197">IF(COUNT(AI13:AJ13)=0,"",1)</f>
        <v/>
      </c>
      <c r="AI13" s="125"/>
      <c r="AJ13" s="126"/>
      <c r="AK13" s="8" t="str">
        <f t="shared" ref="AK13:AK14" si="198">IF(COUNT(AL13:AM13)=0,"",1)</f>
        <v/>
      </c>
      <c r="AL13" s="125"/>
      <c r="AM13" s="126"/>
      <c r="AN13" s="8" t="str">
        <f t="shared" ref="AN13:AN14" si="199">IF(COUNT(AO13:AP13)=0,"",1)</f>
        <v/>
      </c>
      <c r="AO13" s="125"/>
      <c r="AP13" s="126"/>
      <c r="AQ13" s="8" t="str">
        <f t="shared" ref="AQ13:AQ14" si="200">IF(COUNT(AR13:AS13)=0,"",1)</f>
        <v/>
      </c>
      <c r="AR13" s="125"/>
      <c r="AS13" s="126"/>
      <c r="AT13" s="8" t="str">
        <f t="shared" ref="AT13:AT14" si="201">IF(COUNT(AU13:AV13)=0,"",1)</f>
        <v/>
      </c>
      <c r="AU13" s="125"/>
      <c r="AV13" s="126"/>
      <c r="AW13" s="8" t="str">
        <f t="shared" ref="AW13:AW14" si="202">IF(COUNT(AX13:AY13)=0,"",1)</f>
        <v/>
      </c>
      <c r="AX13" s="125"/>
      <c r="AY13" s="126"/>
      <c r="AZ13" s="8" t="str">
        <f t="shared" ref="AZ13:AZ14" si="203">IF(COUNT(BA13:BB13)=0,"",1)</f>
        <v/>
      </c>
      <c r="BA13" s="125"/>
      <c r="BB13" s="126"/>
      <c r="BC13" s="8" t="str">
        <f t="shared" ref="BC13:BC14" si="204">IF(COUNT(BD13:BE13)=0,"",1)</f>
        <v/>
      </c>
      <c r="BD13" s="125"/>
      <c r="BE13" s="126"/>
      <c r="BF13" s="8" t="str">
        <f t="shared" ref="BF13:BF14" si="205">IF(COUNT(BG13:BH13)=0,"",1)</f>
        <v/>
      </c>
      <c r="BG13" s="125"/>
      <c r="BH13" s="126"/>
      <c r="BI13" s="8" t="str">
        <f t="shared" ref="BI13:BI14" si="206">IF(COUNT(BJ13:BK13)=0,"",1)</f>
        <v/>
      </c>
      <c r="BJ13" s="125"/>
      <c r="BK13" s="126"/>
      <c r="BL13" s="8" t="str">
        <f t="shared" ref="BL13:BL14" si="207">IF(COUNT(BM13:BN13)=0,"",1)</f>
        <v/>
      </c>
      <c r="BM13" s="125"/>
      <c r="BN13" s="126"/>
      <c r="BO13" s="8" t="str">
        <f t="shared" ref="BO13:BO14" si="208">IF(COUNT(BP13:BQ13)=0,"",1)</f>
        <v/>
      </c>
      <c r="BP13" s="125"/>
      <c r="BQ13" s="126"/>
      <c r="BR13" s="8" t="str">
        <f t="shared" ref="BR13:BR14" si="209">IF(COUNT(BS13:BT13)=0,"",1)</f>
        <v/>
      </c>
      <c r="BS13" s="125"/>
      <c r="BT13" s="126"/>
      <c r="BU13" s="8" t="str">
        <f t="shared" ref="BU13:BU14" si="210">IF(COUNT(BV13:BW13)=0,"",1)</f>
        <v/>
      </c>
      <c r="BV13" s="125"/>
      <c r="BW13" s="126"/>
      <c r="BX13" s="8" t="str">
        <f t="shared" ref="BX13:BX14" si="211">IF(COUNT(BY13:BZ13)=0,"",1)</f>
        <v/>
      </c>
      <c r="BY13" s="125"/>
      <c r="BZ13" s="126"/>
      <c r="CA13" s="8" t="str">
        <f t="shared" ref="CA13:CA14" si="212">IF(COUNT(CB13:CC13)=0,"",1)</f>
        <v/>
      </c>
      <c r="CB13" s="125"/>
      <c r="CC13" s="126"/>
      <c r="CD13" s="8" t="str">
        <f t="shared" ref="CD13:CD14" si="213">IF(COUNT(CE13:CF13)=0,"",1)</f>
        <v/>
      </c>
      <c r="CE13" s="125"/>
      <c r="CF13" s="126"/>
      <c r="CG13" s="8" t="str">
        <f t="shared" ref="CG13:CG14" si="214">IF(COUNT(CH13:CI13)=0,"",1)</f>
        <v/>
      </c>
      <c r="CH13" s="125"/>
      <c r="CI13" s="126"/>
      <c r="CJ13" s="8" t="str">
        <f t="shared" ref="CJ13:CJ14" si="215">IF(COUNT(CK13:CL13)=0,"",1)</f>
        <v/>
      </c>
      <c r="CK13" s="125"/>
      <c r="CL13" s="126"/>
      <c r="CM13" s="8" t="str">
        <f t="shared" ref="CM13:CM14" si="216">IF(COUNT(CN13:CO13)=0,"",1)</f>
        <v/>
      </c>
      <c r="CN13" s="125"/>
      <c r="CO13" s="126"/>
      <c r="CP13" s="8" t="str">
        <f t="shared" ref="CP13:CP14" si="217">IF(COUNT(CQ13:CR13)=0,"",1)</f>
        <v/>
      </c>
      <c r="CQ13" s="125"/>
      <c r="CR13" s="126"/>
      <c r="CS13" s="8" t="str">
        <f t="shared" ref="CS13:CS14" si="218">IF(COUNT(CT13:CU13)=0,"",1)</f>
        <v/>
      </c>
      <c r="CT13" s="125"/>
      <c r="CU13" s="126"/>
      <c r="CV13" s="8" t="str">
        <f t="shared" ref="CV13:CV14" si="219">IF(COUNT(CW13:CX13)=0,"",1)</f>
        <v/>
      </c>
      <c r="CW13" s="125"/>
      <c r="CX13" s="126"/>
      <c r="CY13" s="8" t="str">
        <f t="shared" ref="CY13:CY14" si="220">IF(COUNT(CZ13:DA13)=0,"",1)</f>
        <v/>
      </c>
      <c r="CZ13" s="125"/>
      <c r="DA13" s="126"/>
    </row>
    <row r="14" spans="1:105" ht="30" customHeight="1" x14ac:dyDescent="0.15">
      <c r="A14" s="147">
        <v>9</v>
      </c>
      <c r="B14" s="150" t="s">
        <v>456</v>
      </c>
      <c r="C14" s="23" t="s">
        <v>538</v>
      </c>
      <c r="D14" s="16" t="s">
        <v>256</v>
      </c>
      <c r="E14" s="149" t="str">
        <f t="shared" si="31"/>
        <v/>
      </c>
      <c r="F14" s="149" t="str">
        <f t="shared" si="31"/>
        <v/>
      </c>
      <c r="G14" s="149" t="str">
        <f t="shared" si="31"/>
        <v/>
      </c>
      <c r="H14" s="149" t="str">
        <f t="shared" si="32"/>
        <v/>
      </c>
      <c r="I14" s="18" t="str">
        <f t="shared" si="33"/>
        <v/>
      </c>
      <c r="J14" s="8" t="str">
        <f t="shared" si="65"/>
        <v/>
      </c>
      <c r="K14" s="125"/>
      <c r="L14" s="126"/>
      <c r="M14" s="8" t="str">
        <f t="shared" si="190"/>
        <v/>
      </c>
      <c r="N14" s="125"/>
      <c r="O14" s="126"/>
      <c r="P14" s="8" t="str">
        <f t="shared" si="191"/>
        <v/>
      </c>
      <c r="Q14" s="125"/>
      <c r="R14" s="126"/>
      <c r="S14" s="8" t="str">
        <f t="shared" si="192"/>
        <v/>
      </c>
      <c r="T14" s="125"/>
      <c r="U14" s="126"/>
      <c r="V14" s="8" t="str">
        <f t="shared" si="193"/>
        <v/>
      </c>
      <c r="W14" s="125"/>
      <c r="X14" s="126"/>
      <c r="Y14" s="8" t="str">
        <f t="shared" si="194"/>
        <v/>
      </c>
      <c r="Z14" s="125"/>
      <c r="AA14" s="126"/>
      <c r="AB14" s="8" t="str">
        <f t="shared" si="195"/>
        <v/>
      </c>
      <c r="AC14" s="125"/>
      <c r="AD14" s="126"/>
      <c r="AE14" s="8" t="str">
        <f t="shared" si="196"/>
        <v/>
      </c>
      <c r="AF14" s="125"/>
      <c r="AG14" s="126"/>
      <c r="AH14" s="8" t="str">
        <f t="shared" si="197"/>
        <v/>
      </c>
      <c r="AI14" s="125"/>
      <c r="AJ14" s="126"/>
      <c r="AK14" s="8" t="str">
        <f t="shared" si="198"/>
        <v/>
      </c>
      <c r="AL14" s="125"/>
      <c r="AM14" s="126"/>
      <c r="AN14" s="8" t="str">
        <f t="shared" si="199"/>
        <v/>
      </c>
      <c r="AO14" s="125"/>
      <c r="AP14" s="126"/>
      <c r="AQ14" s="8" t="str">
        <f t="shared" si="200"/>
        <v/>
      </c>
      <c r="AR14" s="125"/>
      <c r="AS14" s="126"/>
      <c r="AT14" s="8" t="str">
        <f t="shared" si="201"/>
        <v/>
      </c>
      <c r="AU14" s="125"/>
      <c r="AV14" s="126"/>
      <c r="AW14" s="8" t="str">
        <f t="shared" si="202"/>
        <v/>
      </c>
      <c r="AX14" s="125"/>
      <c r="AY14" s="126"/>
      <c r="AZ14" s="8" t="str">
        <f t="shared" si="203"/>
        <v/>
      </c>
      <c r="BA14" s="125"/>
      <c r="BB14" s="126"/>
      <c r="BC14" s="8" t="str">
        <f t="shared" si="204"/>
        <v/>
      </c>
      <c r="BD14" s="125"/>
      <c r="BE14" s="126"/>
      <c r="BF14" s="8" t="str">
        <f t="shared" si="205"/>
        <v/>
      </c>
      <c r="BG14" s="125"/>
      <c r="BH14" s="126"/>
      <c r="BI14" s="8" t="str">
        <f t="shared" si="206"/>
        <v/>
      </c>
      <c r="BJ14" s="125"/>
      <c r="BK14" s="126"/>
      <c r="BL14" s="8" t="str">
        <f t="shared" si="207"/>
        <v/>
      </c>
      <c r="BM14" s="125"/>
      <c r="BN14" s="126"/>
      <c r="BO14" s="8" t="str">
        <f t="shared" si="208"/>
        <v/>
      </c>
      <c r="BP14" s="125"/>
      <c r="BQ14" s="126"/>
      <c r="BR14" s="8" t="str">
        <f t="shared" si="209"/>
        <v/>
      </c>
      <c r="BS14" s="125"/>
      <c r="BT14" s="126"/>
      <c r="BU14" s="8" t="str">
        <f t="shared" si="210"/>
        <v/>
      </c>
      <c r="BV14" s="125"/>
      <c r="BW14" s="126"/>
      <c r="BX14" s="8" t="str">
        <f t="shared" si="211"/>
        <v/>
      </c>
      <c r="BY14" s="125"/>
      <c r="BZ14" s="126"/>
      <c r="CA14" s="8" t="str">
        <f t="shared" si="212"/>
        <v/>
      </c>
      <c r="CB14" s="125"/>
      <c r="CC14" s="126"/>
      <c r="CD14" s="8" t="str">
        <f t="shared" si="213"/>
        <v/>
      </c>
      <c r="CE14" s="125"/>
      <c r="CF14" s="126"/>
      <c r="CG14" s="8" t="str">
        <f t="shared" si="214"/>
        <v/>
      </c>
      <c r="CH14" s="125"/>
      <c r="CI14" s="126"/>
      <c r="CJ14" s="8" t="str">
        <f t="shared" si="215"/>
        <v/>
      </c>
      <c r="CK14" s="125"/>
      <c r="CL14" s="126"/>
      <c r="CM14" s="8" t="str">
        <f t="shared" si="216"/>
        <v/>
      </c>
      <c r="CN14" s="125"/>
      <c r="CO14" s="126"/>
      <c r="CP14" s="8" t="str">
        <f t="shared" si="217"/>
        <v/>
      </c>
      <c r="CQ14" s="125"/>
      <c r="CR14" s="126"/>
      <c r="CS14" s="8" t="str">
        <f t="shared" si="218"/>
        <v/>
      </c>
      <c r="CT14" s="125"/>
      <c r="CU14" s="126"/>
      <c r="CV14" s="8" t="str">
        <f t="shared" si="219"/>
        <v/>
      </c>
      <c r="CW14" s="125"/>
      <c r="CX14" s="126"/>
      <c r="CY14" s="8" t="str">
        <f t="shared" si="220"/>
        <v/>
      </c>
      <c r="CZ14" s="125"/>
      <c r="DA14" s="126"/>
    </row>
    <row r="15" spans="1:105" ht="30" customHeight="1" x14ac:dyDescent="0.15">
      <c r="A15" s="147">
        <v>10</v>
      </c>
      <c r="B15" s="150" t="s">
        <v>263</v>
      </c>
      <c r="C15" s="23" t="s">
        <v>264</v>
      </c>
      <c r="D15" s="16" t="s">
        <v>255</v>
      </c>
      <c r="E15" s="149" t="str">
        <f t="shared" si="31"/>
        <v/>
      </c>
      <c r="F15" s="149" t="str">
        <f t="shared" si="31"/>
        <v/>
      </c>
      <c r="G15" s="149" t="str">
        <f t="shared" si="31"/>
        <v/>
      </c>
      <c r="H15" s="149" t="str">
        <f t="shared" si="32"/>
        <v/>
      </c>
      <c r="I15" s="18" t="str">
        <f t="shared" si="33"/>
        <v/>
      </c>
      <c r="J15" s="8" t="str">
        <f t="shared" ref="J15:J18" si="221">IF(COUNT(K15:L15)=0,"",3)</f>
        <v/>
      </c>
      <c r="K15" s="125"/>
      <c r="L15" s="126"/>
      <c r="M15" s="8" t="str">
        <f t="shared" ref="M15:M18" si="222">IF(COUNT(N15:O15)=0,"",3)</f>
        <v/>
      </c>
      <c r="N15" s="125"/>
      <c r="O15" s="126"/>
      <c r="P15" s="8" t="str">
        <f t="shared" ref="P15:P18" si="223">IF(COUNT(Q15:R15)=0,"",3)</f>
        <v/>
      </c>
      <c r="Q15" s="125"/>
      <c r="R15" s="126"/>
      <c r="S15" s="8" t="str">
        <f t="shared" ref="S15:S18" si="224">IF(COUNT(T15:U15)=0,"",3)</f>
        <v/>
      </c>
      <c r="T15" s="125"/>
      <c r="U15" s="126"/>
      <c r="V15" s="8" t="str">
        <f t="shared" ref="V15:V18" si="225">IF(COUNT(W15:X15)=0,"",3)</f>
        <v/>
      </c>
      <c r="W15" s="125"/>
      <c r="X15" s="126"/>
      <c r="Y15" s="8" t="str">
        <f t="shared" ref="Y15:Y18" si="226">IF(COUNT(Z15:AA15)=0,"",3)</f>
        <v/>
      </c>
      <c r="Z15" s="125"/>
      <c r="AA15" s="126"/>
      <c r="AB15" s="8" t="str">
        <f t="shared" ref="AB15:AB18" si="227">IF(COUNT(AC15:AD15)=0,"",3)</f>
        <v/>
      </c>
      <c r="AC15" s="125"/>
      <c r="AD15" s="126"/>
      <c r="AE15" s="8" t="str">
        <f t="shared" ref="AE15:AE18" si="228">IF(COUNT(AF15:AG15)=0,"",3)</f>
        <v/>
      </c>
      <c r="AF15" s="125"/>
      <c r="AG15" s="126"/>
      <c r="AH15" s="8" t="str">
        <f t="shared" ref="AH15:AH18" si="229">IF(COUNT(AI15:AJ15)=0,"",3)</f>
        <v/>
      </c>
      <c r="AI15" s="125"/>
      <c r="AJ15" s="126"/>
      <c r="AK15" s="8" t="str">
        <f t="shared" ref="AK15:AK18" si="230">IF(COUNT(AL15:AM15)=0,"",3)</f>
        <v/>
      </c>
      <c r="AL15" s="125"/>
      <c r="AM15" s="126"/>
      <c r="AN15" s="8" t="str">
        <f t="shared" ref="AN15:AN18" si="231">IF(COUNT(AO15:AP15)=0,"",3)</f>
        <v/>
      </c>
      <c r="AO15" s="125"/>
      <c r="AP15" s="126"/>
      <c r="AQ15" s="8" t="str">
        <f t="shared" ref="AQ15:AQ18" si="232">IF(COUNT(AR15:AS15)=0,"",3)</f>
        <v/>
      </c>
      <c r="AR15" s="125"/>
      <c r="AS15" s="126"/>
      <c r="AT15" s="8" t="str">
        <f t="shared" ref="AT15:AT18" si="233">IF(COUNT(AU15:AV15)=0,"",3)</f>
        <v/>
      </c>
      <c r="AU15" s="125"/>
      <c r="AV15" s="126"/>
      <c r="AW15" s="8" t="str">
        <f t="shared" ref="AW15:AW18" si="234">IF(COUNT(AX15:AY15)=0,"",3)</f>
        <v/>
      </c>
      <c r="AX15" s="125"/>
      <c r="AY15" s="126"/>
      <c r="AZ15" s="8" t="str">
        <f t="shared" ref="AZ15:AZ18" si="235">IF(COUNT(BA15:BB15)=0,"",3)</f>
        <v/>
      </c>
      <c r="BA15" s="125"/>
      <c r="BB15" s="126"/>
      <c r="BC15" s="8" t="str">
        <f t="shared" ref="BC15:BC18" si="236">IF(COUNT(BD15:BE15)=0,"",3)</f>
        <v/>
      </c>
      <c r="BD15" s="125"/>
      <c r="BE15" s="126"/>
      <c r="BF15" s="8" t="str">
        <f t="shared" ref="BF15:BF18" si="237">IF(COUNT(BG15:BH15)=0,"",3)</f>
        <v/>
      </c>
      <c r="BG15" s="125"/>
      <c r="BH15" s="126"/>
      <c r="BI15" s="8" t="str">
        <f t="shared" ref="BI15:BI18" si="238">IF(COUNT(BJ15:BK15)=0,"",3)</f>
        <v/>
      </c>
      <c r="BJ15" s="125"/>
      <c r="BK15" s="126"/>
      <c r="BL15" s="8" t="str">
        <f t="shared" ref="BL15:BL18" si="239">IF(COUNT(BM15:BN15)=0,"",3)</f>
        <v/>
      </c>
      <c r="BM15" s="125"/>
      <c r="BN15" s="126"/>
      <c r="BO15" s="8" t="str">
        <f t="shared" ref="BO15:BO18" si="240">IF(COUNT(BP15:BQ15)=0,"",3)</f>
        <v/>
      </c>
      <c r="BP15" s="125"/>
      <c r="BQ15" s="126"/>
      <c r="BR15" s="8" t="str">
        <f t="shared" ref="BR15:BR18" si="241">IF(COUNT(BS15:BT15)=0,"",3)</f>
        <v/>
      </c>
      <c r="BS15" s="125"/>
      <c r="BT15" s="126"/>
      <c r="BU15" s="8" t="str">
        <f t="shared" ref="BU15:BU18" si="242">IF(COUNT(BV15:BW15)=0,"",3)</f>
        <v/>
      </c>
      <c r="BV15" s="125"/>
      <c r="BW15" s="126"/>
      <c r="BX15" s="8" t="str">
        <f t="shared" ref="BX15:BX18" si="243">IF(COUNT(BY15:BZ15)=0,"",3)</f>
        <v/>
      </c>
      <c r="BY15" s="125"/>
      <c r="BZ15" s="126"/>
      <c r="CA15" s="8" t="str">
        <f t="shared" ref="CA15:CA18" si="244">IF(COUNT(CB15:CC15)=0,"",3)</f>
        <v/>
      </c>
      <c r="CB15" s="125"/>
      <c r="CC15" s="126"/>
      <c r="CD15" s="8" t="str">
        <f t="shared" ref="CD15:CD18" si="245">IF(COUNT(CE15:CF15)=0,"",3)</f>
        <v/>
      </c>
      <c r="CE15" s="125"/>
      <c r="CF15" s="126"/>
      <c r="CG15" s="8" t="str">
        <f t="shared" ref="CG15:CG18" si="246">IF(COUNT(CH15:CI15)=0,"",3)</f>
        <v/>
      </c>
      <c r="CH15" s="125"/>
      <c r="CI15" s="126"/>
      <c r="CJ15" s="8" t="str">
        <f t="shared" ref="CJ15:CJ18" si="247">IF(COUNT(CK15:CL15)=0,"",3)</f>
        <v/>
      </c>
      <c r="CK15" s="125"/>
      <c r="CL15" s="126"/>
      <c r="CM15" s="8" t="str">
        <f t="shared" ref="CM15:CM18" si="248">IF(COUNT(CN15:CO15)=0,"",3)</f>
        <v/>
      </c>
      <c r="CN15" s="125"/>
      <c r="CO15" s="126"/>
      <c r="CP15" s="8" t="str">
        <f t="shared" ref="CP15:CP18" si="249">IF(COUNT(CQ15:CR15)=0,"",3)</f>
        <v/>
      </c>
      <c r="CQ15" s="125"/>
      <c r="CR15" s="126"/>
      <c r="CS15" s="8" t="str">
        <f t="shared" ref="CS15:CS18" si="250">IF(COUNT(CT15:CU15)=0,"",3)</f>
        <v/>
      </c>
      <c r="CT15" s="125"/>
      <c r="CU15" s="126"/>
      <c r="CV15" s="8" t="str">
        <f t="shared" ref="CV15:CV18" si="251">IF(COUNT(CW15:CX15)=0,"",3)</f>
        <v/>
      </c>
      <c r="CW15" s="125"/>
      <c r="CX15" s="126"/>
      <c r="CY15" s="8" t="str">
        <f t="shared" ref="CY15:CY18" si="252">IF(COUNT(CZ15:DA15)=0,"",3)</f>
        <v/>
      </c>
      <c r="CZ15" s="125"/>
      <c r="DA15" s="126"/>
    </row>
    <row r="16" spans="1:105" ht="30" customHeight="1" x14ac:dyDescent="0.15">
      <c r="A16" s="147">
        <v>11</v>
      </c>
      <c r="B16" s="150" t="s">
        <v>265</v>
      </c>
      <c r="C16" s="23" t="s">
        <v>266</v>
      </c>
      <c r="D16" s="16" t="s">
        <v>255</v>
      </c>
      <c r="E16" s="149" t="str">
        <f t="shared" si="31"/>
        <v/>
      </c>
      <c r="F16" s="149" t="str">
        <f t="shared" si="31"/>
        <v/>
      </c>
      <c r="G16" s="149" t="str">
        <f t="shared" si="31"/>
        <v/>
      </c>
      <c r="H16" s="149" t="str">
        <f t="shared" si="32"/>
        <v/>
      </c>
      <c r="I16" s="18" t="str">
        <f t="shared" si="33"/>
        <v/>
      </c>
      <c r="J16" s="8" t="str">
        <f t="shared" si="221"/>
        <v/>
      </c>
      <c r="K16" s="125"/>
      <c r="L16" s="126"/>
      <c r="M16" s="8" t="str">
        <f t="shared" si="222"/>
        <v/>
      </c>
      <c r="N16" s="125"/>
      <c r="O16" s="126"/>
      <c r="P16" s="8" t="str">
        <f t="shared" si="223"/>
        <v/>
      </c>
      <c r="Q16" s="125"/>
      <c r="R16" s="126"/>
      <c r="S16" s="8" t="str">
        <f t="shared" si="224"/>
        <v/>
      </c>
      <c r="T16" s="125"/>
      <c r="U16" s="126"/>
      <c r="V16" s="8" t="str">
        <f t="shared" si="225"/>
        <v/>
      </c>
      <c r="W16" s="125"/>
      <c r="X16" s="126"/>
      <c r="Y16" s="8" t="str">
        <f t="shared" si="226"/>
        <v/>
      </c>
      <c r="Z16" s="125"/>
      <c r="AA16" s="126"/>
      <c r="AB16" s="8" t="str">
        <f t="shared" si="227"/>
        <v/>
      </c>
      <c r="AC16" s="125"/>
      <c r="AD16" s="126"/>
      <c r="AE16" s="8" t="str">
        <f t="shared" si="228"/>
        <v/>
      </c>
      <c r="AF16" s="125"/>
      <c r="AG16" s="126"/>
      <c r="AH16" s="8" t="str">
        <f t="shared" si="229"/>
        <v/>
      </c>
      <c r="AI16" s="125"/>
      <c r="AJ16" s="126"/>
      <c r="AK16" s="8" t="str">
        <f t="shared" si="230"/>
        <v/>
      </c>
      <c r="AL16" s="125"/>
      <c r="AM16" s="126"/>
      <c r="AN16" s="8" t="str">
        <f t="shared" si="231"/>
        <v/>
      </c>
      <c r="AO16" s="125"/>
      <c r="AP16" s="126"/>
      <c r="AQ16" s="8" t="str">
        <f t="shared" si="232"/>
        <v/>
      </c>
      <c r="AR16" s="125"/>
      <c r="AS16" s="126"/>
      <c r="AT16" s="8" t="str">
        <f t="shared" si="233"/>
        <v/>
      </c>
      <c r="AU16" s="125"/>
      <c r="AV16" s="126"/>
      <c r="AW16" s="8" t="str">
        <f t="shared" si="234"/>
        <v/>
      </c>
      <c r="AX16" s="125"/>
      <c r="AY16" s="126"/>
      <c r="AZ16" s="8" t="str">
        <f t="shared" si="235"/>
        <v/>
      </c>
      <c r="BA16" s="125"/>
      <c r="BB16" s="126"/>
      <c r="BC16" s="8" t="str">
        <f t="shared" si="236"/>
        <v/>
      </c>
      <c r="BD16" s="125"/>
      <c r="BE16" s="126"/>
      <c r="BF16" s="8" t="str">
        <f t="shared" si="237"/>
        <v/>
      </c>
      <c r="BG16" s="125"/>
      <c r="BH16" s="126"/>
      <c r="BI16" s="8" t="str">
        <f t="shared" si="238"/>
        <v/>
      </c>
      <c r="BJ16" s="125"/>
      <c r="BK16" s="126"/>
      <c r="BL16" s="8" t="str">
        <f t="shared" si="239"/>
        <v/>
      </c>
      <c r="BM16" s="125"/>
      <c r="BN16" s="126"/>
      <c r="BO16" s="8" t="str">
        <f t="shared" si="240"/>
        <v/>
      </c>
      <c r="BP16" s="125"/>
      <c r="BQ16" s="126"/>
      <c r="BR16" s="8" t="str">
        <f t="shared" si="241"/>
        <v/>
      </c>
      <c r="BS16" s="125"/>
      <c r="BT16" s="126"/>
      <c r="BU16" s="8" t="str">
        <f t="shared" si="242"/>
        <v/>
      </c>
      <c r="BV16" s="125"/>
      <c r="BW16" s="126"/>
      <c r="BX16" s="8" t="str">
        <f t="shared" si="243"/>
        <v/>
      </c>
      <c r="BY16" s="125"/>
      <c r="BZ16" s="126"/>
      <c r="CA16" s="8" t="str">
        <f t="shared" si="244"/>
        <v/>
      </c>
      <c r="CB16" s="125"/>
      <c r="CC16" s="126"/>
      <c r="CD16" s="8" t="str">
        <f t="shared" si="245"/>
        <v/>
      </c>
      <c r="CE16" s="125"/>
      <c r="CF16" s="126"/>
      <c r="CG16" s="8" t="str">
        <f t="shared" si="246"/>
        <v/>
      </c>
      <c r="CH16" s="125"/>
      <c r="CI16" s="126"/>
      <c r="CJ16" s="8" t="str">
        <f t="shared" si="247"/>
        <v/>
      </c>
      <c r="CK16" s="125"/>
      <c r="CL16" s="126"/>
      <c r="CM16" s="8" t="str">
        <f t="shared" si="248"/>
        <v/>
      </c>
      <c r="CN16" s="125"/>
      <c r="CO16" s="126"/>
      <c r="CP16" s="8" t="str">
        <f t="shared" si="249"/>
        <v/>
      </c>
      <c r="CQ16" s="125"/>
      <c r="CR16" s="126"/>
      <c r="CS16" s="8" t="str">
        <f t="shared" si="250"/>
        <v/>
      </c>
      <c r="CT16" s="125"/>
      <c r="CU16" s="126"/>
      <c r="CV16" s="8" t="str">
        <f t="shared" si="251"/>
        <v/>
      </c>
      <c r="CW16" s="125"/>
      <c r="CX16" s="126"/>
      <c r="CY16" s="8" t="str">
        <f t="shared" si="252"/>
        <v/>
      </c>
      <c r="CZ16" s="125"/>
      <c r="DA16" s="126"/>
    </row>
    <row r="17" spans="1:105" ht="30" customHeight="1" x14ac:dyDescent="0.15">
      <c r="A17" s="147">
        <v>12</v>
      </c>
      <c r="B17" s="150" t="s">
        <v>268</v>
      </c>
      <c r="C17" s="152" t="s">
        <v>763</v>
      </c>
      <c r="D17" s="16" t="s">
        <v>255</v>
      </c>
      <c r="E17" s="149" t="str">
        <f t="shared" si="31"/>
        <v/>
      </c>
      <c r="F17" s="149" t="str">
        <f t="shared" si="31"/>
        <v/>
      </c>
      <c r="G17" s="149" t="str">
        <f t="shared" si="31"/>
        <v/>
      </c>
      <c r="H17" s="149" t="str">
        <f t="shared" si="32"/>
        <v/>
      </c>
      <c r="I17" s="18" t="str">
        <f t="shared" si="33"/>
        <v/>
      </c>
      <c r="J17" s="8" t="str">
        <f t="shared" si="221"/>
        <v/>
      </c>
      <c r="K17" s="125"/>
      <c r="L17" s="126"/>
      <c r="M17" s="8" t="str">
        <f t="shared" si="222"/>
        <v/>
      </c>
      <c r="N17" s="125"/>
      <c r="O17" s="126"/>
      <c r="P17" s="8" t="str">
        <f t="shared" si="223"/>
        <v/>
      </c>
      <c r="Q17" s="125"/>
      <c r="R17" s="126"/>
      <c r="S17" s="8" t="str">
        <f t="shared" si="224"/>
        <v/>
      </c>
      <c r="T17" s="125"/>
      <c r="U17" s="126"/>
      <c r="V17" s="8" t="str">
        <f t="shared" si="225"/>
        <v/>
      </c>
      <c r="W17" s="125"/>
      <c r="X17" s="126"/>
      <c r="Y17" s="8" t="str">
        <f t="shared" si="226"/>
        <v/>
      </c>
      <c r="Z17" s="125"/>
      <c r="AA17" s="126"/>
      <c r="AB17" s="8" t="str">
        <f t="shared" si="227"/>
        <v/>
      </c>
      <c r="AC17" s="125"/>
      <c r="AD17" s="126"/>
      <c r="AE17" s="8" t="str">
        <f t="shared" si="228"/>
        <v/>
      </c>
      <c r="AF17" s="125"/>
      <c r="AG17" s="126"/>
      <c r="AH17" s="8" t="str">
        <f t="shared" si="229"/>
        <v/>
      </c>
      <c r="AI17" s="125"/>
      <c r="AJ17" s="126"/>
      <c r="AK17" s="8" t="str">
        <f t="shared" si="230"/>
        <v/>
      </c>
      <c r="AL17" s="125"/>
      <c r="AM17" s="126"/>
      <c r="AN17" s="8" t="str">
        <f t="shared" si="231"/>
        <v/>
      </c>
      <c r="AO17" s="125"/>
      <c r="AP17" s="126"/>
      <c r="AQ17" s="8" t="str">
        <f t="shared" si="232"/>
        <v/>
      </c>
      <c r="AR17" s="125"/>
      <c r="AS17" s="126"/>
      <c r="AT17" s="8" t="str">
        <f t="shared" si="233"/>
        <v/>
      </c>
      <c r="AU17" s="125"/>
      <c r="AV17" s="126"/>
      <c r="AW17" s="8" t="str">
        <f t="shared" si="234"/>
        <v/>
      </c>
      <c r="AX17" s="125"/>
      <c r="AY17" s="126"/>
      <c r="AZ17" s="8" t="str">
        <f t="shared" si="235"/>
        <v/>
      </c>
      <c r="BA17" s="125"/>
      <c r="BB17" s="126"/>
      <c r="BC17" s="8" t="str">
        <f t="shared" si="236"/>
        <v/>
      </c>
      <c r="BD17" s="125"/>
      <c r="BE17" s="126"/>
      <c r="BF17" s="8" t="str">
        <f t="shared" si="237"/>
        <v/>
      </c>
      <c r="BG17" s="125"/>
      <c r="BH17" s="126"/>
      <c r="BI17" s="8" t="str">
        <f t="shared" si="238"/>
        <v/>
      </c>
      <c r="BJ17" s="125"/>
      <c r="BK17" s="126"/>
      <c r="BL17" s="8" t="str">
        <f t="shared" si="239"/>
        <v/>
      </c>
      <c r="BM17" s="125"/>
      <c r="BN17" s="126"/>
      <c r="BO17" s="8" t="str">
        <f t="shared" si="240"/>
        <v/>
      </c>
      <c r="BP17" s="125"/>
      <c r="BQ17" s="126"/>
      <c r="BR17" s="8" t="str">
        <f t="shared" si="241"/>
        <v/>
      </c>
      <c r="BS17" s="125"/>
      <c r="BT17" s="126"/>
      <c r="BU17" s="8" t="str">
        <f t="shared" si="242"/>
        <v/>
      </c>
      <c r="BV17" s="125"/>
      <c r="BW17" s="126"/>
      <c r="BX17" s="8" t="str">
        <f t="shared" si="243"/>
        <v/>
      </c>
      <c r="BY17" s="125"/>
      <c r="BZ17" s="126"/>
      <c r="CA17" s="8" t="str">
        <f t="shared" si="244"/>
        <v/>
      </c>
      <c r="CB17" s="125"/>
      <c r="CC17" s="126"/>
      <c r="CD17" s="8" t="str">
        <f t="shared" si="245"/>
        <v/>
      </c>
      <c r="CE17" s="125"/>
      <c r="CF17" s="126"/>
      <c r="CG17" s="8" t="str">
        <f t="shared" si="246"/>
        <v/>
      </c>
      <c r="CH17" s="125"/>
      <c r="CI17" s="126"/>
      <c r="CJ17" s="8" t="str">
        <f t="shared" si="247"/>
        <v/>
      </c>
      <c r="CK17" s="125"/>
      <c r="CL17" s="126"/>
      <c r="CM17" s="8" t="str">
        <f t="shared" si="248"/>
        <v/>
      </c>
      <c r="CN17" s="125"/>
      <c r="CO17" s="126"/>
      <c r="CP17" s="8" t="str">
        <f t="shared" si="249"/>
        <v/>
      </c>
      <c r="CQ17" s="125"/>
      <c r="CR17" s="126"/>
      <c r="CS17" s="8" t="str">
        <f t="shared" si="250"/>
        <v/>
      </c>
      <c r="CT17" s="125"/>
      <c r="CU17" s="126"/>
      <c r="CV17" s="8" t="str">
        <f t="shared" si="251"/>
        <v/>
      </c>
      <c r="CW17" s="125"/>
      <c r="CX17" s="126"/>
      <c r="CY17" s="8" t="str">
        <f t="shared" si="252"/>
        <v/>
      </c>
      <c r="CZ17" s="125"/>
      <c r="DA17" s="126"/>
    </row>
    <row r="18" spans="1:105" ht="30" customHeight="1" x14ac:dyDescent="0.15">
      <c r="A18" s="147">
        <v>13</v>
      </c>
      <c r="B18" s="150" t="s">
        <v>269</v>
      </c>
      <c r="C18" s="152" t="s">
        <v>270</v>
      </c>
      <c r="D18" s="16" t="s">
        <v>255</v>
      </c>
      <c r="E18" s="149" t="str">
        <f t="shared" si="31"/>
        <v/>
      </c>
      <c r="F18" s="149" t="str">
        <f t="shared" si="31"/>
        <v/>
      </c>
      <c r="G18" s="149" t="str">
        <f t="shared" si="31"/>
        <v/>
      </c>
      <c r="H18" s="149" t="str">
        <f t="shared" si="32"/>
        <v/>
      </c>
      <c r="I18" s="18" t="str">
        <f t="shared" si="33"/>
        <v/>
      </c>
      <c r="J18" s="8" t="str">
        <f t="shared" si="221"/>
        <v/>
      </c>
      <c r="K18" s="125"/>
      <c r="L18" s="126"/>
      <c r="M18" s="8" t="str">
        <f t="shared" si="222"/>
        <v/>
      </c>
      <c r="N18" s="125"/>
      <c r="O18" s="126"/>
      <c r="P18" s="8" t="str">
        <f t="shared" si="223"/>
        <v/>
      </c>
      <c r="Q18" s="125"/>
      <c r="R18" s="126"/>
      <c r="S18" s="8" t="str">
        <f t="shared" si="224"/>
        <v/>
      </c>
      <c r="T18" s="125"/>
      <c r="U18" s="126"/>
      <c r="V18" s="8" t="str">
        <f t="shared" si="225"/>
        <v/>
      </c>
      <c r="W18" s="125"/>
      <c r="X18" s="126"/>
      <c r="Y18" s="8" t="str">
        <f t="shared" si="226"/>
        <v/>
      </c>
      <c r="Z18" s="125"/>
      <c r="AA18" s="126"/>
      <c r="AB18" s="8" t="str">
        <f t="shared" si="227"/>
        <v/>
      </c>
      <c r="AC18" s="125"/>
      <c r="AD18" s="126"/>
      <c r="AE18" s="8" t="str">
        <f t="shared" si="228"/>
        <v/>
      </c>
      <c r="AF18" s="125"/>
      <c r="AG18" s="126"/>
      <c r="AH18" s="8" t="str">
        <f t="shared" si="229"/>
        <v/>
      </c>
      <c r="AI18" s="125"/>
      <c r="AJ18" s="126"/>
      <c r="AK18" s="8" t="str">
        <f t="shared" si="230"/>
        <v/>
      </c>
      <c r="AL18" s="125"/>
      <c r="AM18" s="126"/>
      <c r="AN18" s="8" t="str">
        <f t="shared" si="231"/>
        <v/>
      </c>
      <c r="AO18" s="125"/>
      <c r="AP18" s="126"/>
      <c r="AQ18" s="8" t="str">
        <f t="shared" si="232"/>
        <v/>
      </c>
      <c r="AR18" s="125"/>
      <c r="AS18" s="126"/>
      <c r="AT18" s="8" t="str">
        <f t="shared" si="233"/>
        <v/>
      </c>
      <c r="AU18" s="125"/>
      <c r="AV18" s="126"/>
      <c r="AW18" s="8" t="str">
        <f t="shared" si="234"/>
        <v/>
      </c>
      <c r="AX18" s="125"/>
      <c r="AY18" s="126"/>
      <c r="AZ18" s="8" t="str">
        <f t="shared" si="235"/>
        <v/>
      </c>
      <c r="BA18" s="125"/>
      <c r="BB18" s="126"/>
      <c r="BC18" s="8" t="str">
        <f t="shared" si="236"/>
        <v/>
      </c>
      <c r="BD18" s="125"/>
      <c r="BE18" s="126"/>
      <c r="BF18" s="8" t="str">
        <f t="shared" si="237"/>
        <v/>
      </c>
      <c r="BG18" s="125"/>
      <c r="BH18" s="126"/>
      <c r="BI18" s="8" t="str">
        <f t="shared" si="238"/>
        <v/>
      </c>
      <c r="BJ18" s="125"/>
      <c r="BK18" s="126"/>
      <c r="BL18" s="8" t="str">
        <f t="shared" si="239"/>
        <v/>
      </c>
      <c r="BM18" s="125"/>
      <c r="BN18" s="126"/>
      <c r="BO18" s="8" t="str">
        <f t="shared" si="240"/>
        <v/>
      </c>
      <c r="BP18" s="125"/>
      <c r="BQ18" s="126"/>
      <c r="BR18" s="8" t="str">
        <f t="shared" si="241"/>
        <v/>
      </c>
      <c r="BS18" s="125"/>
      <c r="BT18" s="126"/>
      <c r="BU18" s="8" t="str">
        <f t="shared" si="242"/>
        <v/>
      </c>
      <c r="BV18" s="125"/>
      <c r="BW18" s="126"/>
      <c r="BX18" s="8" t="str">
        <f t="shared" si="243"/>
        <v/>
      </c>
      <c r="BY18" s="125"/>
      <c r="BZ18" s="126"/>
      <c r="CA18" s="8" t="str">
        <f t="shared" si="244"/>
        <v/>
      </c>
      <c r="CB18" s="125"/>
      <c r="CC18" s="126"/>
      <c r="CD18" s="8" t="str">
        <f t="shared" si="245"/>
        <v/>
      </c>
      <c r="CE18" s="125"/>
      <c r="CF18" s="126"/>
      <c r="CG18" s="8" t="str">
        <f t="shared" si="246"/>
        <v/>
      </c>
      <c r="CH18" s="125"/>
      <c r="CI18" s="126"/>
      <c r="CJ18" s="8" t="str">
        <f t="shared" si="247"/>
        <v/>
      </c>
      <c r="CK18" s="125"/>
      <c r="CL18" s="126"/>
      <c r="CM18" s="8" t="str">
        <f t="shared" si="248"/>
        <v/>
      </c>
      <c r="CN18" s="125"/>
      <c r="CO18" s="126"/>
      <c r="CP18" s="8" t="str">
        <f t="shared" si="249"/>
        <v/>
      </c>
      <c r="CQ18" s="125"/>
      <c r="CR18" s="126"/>
      <c r="CS18" s="8" t="str">
        <f t="shared" si="250"/>
        <v/>
      </c>
      <c r="CT18" s="125"/>
      <c r="CU18" s="126"/>
      <c r="CV18" s="8" t="str">
        <f t="shared" si="251"/>
        <v/>
      </c>
      <c r="CW18" s="125"/>
      <c r="CX18" s="126"/>
      <c r="CY18" s="8" t="str">
        <f t="shared" si="252"/>
        <v/>
      </c>
      <c r="CZ18" s="125"/>
      <c r="DA18" s="126"/>
    </row>
    <row r="19" spans="1:105" ht="30" customHeight="1" x14ac:dyDescent="0.15">
      <c r="A19" s="147">
        <v>14</v>
      </c>
      <c r="B19" s="150" t="s">
        <v>272</v>
      </c>
      <c r="C19" s="154" t="s">
        <v>273</v>
      </c>
      <c r="D19" s="16" t="s">
        <v>256</v>
      </c>
      <c r="E19" s="149" t="str">
        <f t="shared" si="31"/>
        <v/>
      </c>
      <c r="F19" s="149" t="str">
        <f t="shared" si="31"/>
        <v/>
      </c>
      <c r="G19" s="149" t="str">
        <f t="shared" si="31"/>
        <v/>
      </c>
      <c r="H19" s="149" t="str">
        <f t="shared" si="32"/>
        <v/>
      </c>
      <c r="I19" s="18" t="str">
        <f t="shared" si="33"/>
        <v/>
      </c>
      <c r="J19" s="8" t="str">
        <f t="shared" si="65"/>
        <v/>
      </c>
      <c r="K19" s="125"/>
      <c r="L19" s="126"/>
      <c r="M19" s="8" t="str">
        <f t="shared" ref="M19:M21" si="253">IF(COUNT(N19:O19)=0,"",1)</f>
        <v/>
      </c>
      <c r="N19" s="125"/>
      <c r="O19" s="126"/>
      <c r="P19" s="8" t="str">
        <f t="shared" ref="P19:P21" si="254">IF(COUNT(Q19:R19)=0,"",1)</f>
        <v/>
      </c>
      <c r="Q19" s="125"/>
      <c r="R19" s="126"/>
      <c r="S19" s="8" t="str">
        <f t="shared" ref="S19:S21" si="255">IF(COUNT(T19:U19)=0,"",1)</f>
        <v/>
      </c>
      <c r="T19" s="125"/>
      <c r="U19" s="126"/>
      <c r="V19" s="8" t="str">
        <f t="shared" ref="V19:V21" si="256">IF(COUNT(W19:X19)=0,"",1)</f>
        <v/>
      </c>
      <c r="W19" s="125"/>
      <c r="X19" s="126"/>
      <c r="Y19" s="8" t="str">
        <f t="shared" ref="Y19:Y21" si="257">IF(COUNT(Z19:AA19)=0,"",1)</f>
        <v/>
      </c>
      <c r="Z19" s="125"/>
      <c r="AA19" s="126"/>
      <c r="AB19" s="8" t="str">
        <f t="shared" ref="AB19:AB21" si="258">IF(COUNT(AC19:AD19)=0,"",1)</f>
        <v/>
      </c>
      <c r="AC19" s="125"/>
      <c r="AD19" s="126"/>
      <c r="AE19" s="8" t="str">
        <f t="shared" ref="AE19:AE21" si="259">IF(COUNT(AF19:AG19)=0,"",1)</f>
        <v/>
      </c>
      <c r="AF19" s="125"/>
      <c r="AG19" s="126"/>
      <c r="AH19" s="8" t="str">
        <f t="shared" ref="AH19:AH21" si="260">IF(COUNT(AI19:AJ19)=0,"",1)</f>
        <v/>
      </c>
      <c r="AI19" s="125"/>
      <c r="AJ19" s="126"/>
      <c r="AK19" s="8" t="str">
        <f t="shared" ref="AK19:AK21" si="261">IF(COUNT(AL19:AM19)=0,"",1)</f>
        <v/>
      </c>
      <c r="AL19" s="125"/>
      <c r="AM19" s="126"/>
      <c r="AN19" s="8" t="str">
        <f t="shared" ref="AN19:AN21" si="262">IF(COUNT(AO19:AP19)=0,"",1)</f>
        <v/>
      </c>
      <c r="AO19" s="125"/>
      <c r="AP19" s="126"/>
      <c r="AQ19" s="8" t="str">
        <f t="shared" ref="AQ19:AQ21" si="263">IF(COUNT(AR19:AS19)=0,"",1)</f>
        <v/>
      </c>
      <c r="AR19" s="125"/>
      <c r="AS19" s="126"/>
      <c r="AT19" s="8" t="str">
        <f t="shared" ref="AT19:AT21" si="264">IF(COUNT(AU19:AV19)=0,"",1)</f>
        <v/>
      </c>
      <c r="AU19" s="125"/>
      <c r="AV19" s="126"/>
      <c r="AW19" s="8" t="str">
        <f t="shared" ref="AW19:AW21" si="265">IF(COUNT(AX19:AY19)=0,"",1)</f>
        <v/>
      </c>
      <c r="AX19" s="125"/>
      <c r="AY19" s="126"/>
      <c r="AZ19" s="8" t="str">
        <f t="shared" ref="AZ19:AZ21" si="266">IF(COUNT(BA19:BB19)=0,"",1)</f>
        <v/>
      </c>
      <c r="BA19" s="125"/>
      <c r="BB19" s="126"/>
      <c r="BC19" s="8" t="str">
        <f t="shared" ref="BC19:BC21" si="267">IF(COUNT(BD19:BE19)=0,"",1)</f>
        <v/>
      </c>
      <c r="BD19" s="125"/>
      <c r="BE19" s="126"/>
      <c r="BF19" s="8" t="str">
        <f t="shared" ref="BF19:BF21" si="268">IF(COUNT(BG19:BH19)=0,"",1)</f>
        <v/>
      </c>
      <c r="BG19" s="125"/>
      <c r="BH19" s="126"/>
      <c r="BI19" s="8" t="str">
        <f t="shared" ref="BI19:BI21" si="269">IF(COUNT(BJ19:BK19)=0,"",1)</f>
        <v/>
      </c>
      <c r="BJ19" s="125"/>
      <c r="BK19" s="126"/>
      <c r="BL19" s="8" t="str">
        <f t="shared" ref="BL19:BL21" si="270">IF(COUNT(BM19:BN19)=0,"",1)</f>
        <v/>
      </c>
      <c r="BM19" s="125"/>
      <c r="BN19" s="126"/>
      <c r="BO19" s="8" t="str">
        <f t="shared" ref="BO19:BO21" si="271">IF(COUNT(BP19:BQ19)=0,"",1)</f>
        <v/>
      </c>
      <c r="BP19" s="125"/>
      <c r="BQ19" s="126"/>
      <c r="BR19" s="8" t="str">
        <f t="shared" ref="BR19:BR21" si="272">IF(COUNT(BS19:BT19)=0,"",1)</f>
        <v/>
      </c>
      <c r="BS19" s="125"/>
      <c r="BT19" s="126"/>
      <c r="BU19" s="8" t="str">
        <f t="shared" ref="BU19:BU21" si="273">IF(COUNT(BV19:BW19)=0,"",1)</f>
        <v/>
      </c>
      <c r="BV19" s="125"/>
      <c r="BW19" s="126"/>
      <c r="BX19" s="8" t="str">
        <f t="shared" ref="BX19:BX21" si="274">IF(COUNT(BY19:BZ19)=0,"",1)</f>
        <v/>
      </c>
      <c r="BY19" s="125"/>
      <c r="BZ19" s="126"/>
      <c r="CA19" s="8" t="str">
        <f t="shared" ref="CA19:CA21" si="275">IF(COUNT(CB19:CC19)=0,"",1)</f>
        <v/>
      </c>
      <c r="CB19" s="125"/>
      <c r="CC19" s="126"/>
      <c r="CD19" s="8" t="str">
        <f t="shared" ref="CD19:CD21" si="276">IF(COUNT(CE19:CF19)=0,"",1)</f>
        <v/>
      </c>
      <c r="CE19" s="125"/>
      <c r="CF19" s="126"/>
      <c r="CG19" s="8" t="str">
        <f t="shared" ref="CG19:CG21" si="277">IF(COUNT(CH19:CI19)=0,"",1)</f>
        <v/>
      </c>
      <c r="CH19" s="125"/>
      <c r="CI19" s="126"/>
      <c r="CJ19" s="8" t="str">
        <f t="shared" ref="CJ19:CJ21" si="278">IF(COUNT(CK19:CL19)=0,"",1)</f>
        <v/>
      </c>
      <c r="CK19" s="125"/>
      <c r="CL19" s="126"/>
      <c r="CM19" s="8" t="str">
        <f t="shared" ref="CM19:CM21" si="279">IF(COUNT(CN19:CO19)=0,"",1)</f>
        <v/>
      </c>
      <c r="CN19" s="125"/>
      <c r="CO19" s="126"/>
      <c r="CP19" s="8" t="str">
        <f t="shared" ref="CP19:CP21" si="280">IF(COUNT(CQ19:CR19)=0,"",1)</f>
        <v/>
      </c>
      <c r="CQ19" s="125"/>
      <c r="CR19" s="126"/>
      <c r="CS19" s="8" t="str">
        <f t="shared" ref="CS19:CS21" si="281">IF(COUNT(CT19:CU19)=0,"",1)</f>
        <v/>
      </c>
      <c r="CT19" s="125"/>
      <c r="CU19" s="126"/>
      <c r="CV19" s="8" t="str">
        <f t="shared" ref="CV19:CV21" si="282">IF(COUNT(CW19:CX19)=0,"",1)</f>
        <v/>
      </c>
      <c r="CW19" s="125"/>
      <c r="CX19" s="126"/>
      <c r="CY19" s="8" t="str">
        <f t="shared" ref="CY19:CY21" si="283">IF(COUNT(CZ19:DA19)=0,"",1)</f>
        <v/>
      </c>
      <c r="CZ19" s="125"/>
      <c r="DA19" s="126"/>
    </row>
    <row r="20" spans="1:105" ht="30" customHeight="1" x14ac:dyDescent="0.15">
      <c r="A20" s="147">
        <v>15</v>
      </c>
      <c r="B20" s="150" t="s">
        <v>275</v>
      </c>
      <c r="C20" s="152" t="s">
        <v>276</v>
      </c>
      <c r="D20" s="16" t="s">
        <v>256</v>
      </c>
      <c r="E20" s="149" t="str">
        <f t="shared" si="31"/>
        <v/>
      </c>
      <c r="F20" s="149" t="str">
        <f t="shared" si="31"/>
        <v/>
      </c>
      <c r="G20" s="149" t="str">
        <f t="shared" si="31"/>
        <v/>
      </c>
      <c r="H20" s="149" t="str">
        <f t="shared" si="32"/>
        <v/>
      </c>
      <c r="I20" s="18" t="str">
        <f t="shared" si="33"/>
        <v/>
      </c>
      <c r="J20" s="8" t="str">
        <f t="shared" si="65"/>
        <v/>
      </c>
      <c r="K20" s="125"/>
      <c r="L20" s="126"/>
      <c r="M20" s="8" t="str">
        <f t="shared" si="253"/>
        <v/>
      </c>
      <c r="N20" s="125"/>
      <c r="O20" s="126"/>
      <c r="P20" s="8" t="str">
        <f t="shared" si="254"/>
        <v/>
      </c>
      <c r="Q20" s="125"/>
      <c r="R20" s="126"/>
      <c r="S20" s="8" t="str">
        <f t="shared" si="255"/>
        <v/>
      </c>
      <c r="T20" s="125"/>
      <c r="U20" s="126"/>
      <c r="V20" s="8" t="str">
        <f t="shared" si="256"/>
        <v/>
      </c>
      <c r="W20" s="125"/>
      <c r="X20" s="126"/>
      <c r="Y20" s="8" t="str">
        <f t="shared" si="257"/>
        <v/>
      </c>
      <c r="Z20" s="125"/>
      <c r="AA20" s="126"/>
      <c r="AB20" s="8" t="str">
        <f t="shared" si="258"/>
        <v/>
      </c>
      <c r="AC20" s="125"/>
      <c r="AD20" s="126"/>
      <c r="AE20" s="8" t="str">
        <f t="shared" si="259"/>
        <v/>
      </c>
      <c r="AF20" s="125"/>
      <c r="AG20" s="126"/>
      <c r="AH20" s="8" t="str">
        <f t="shared" si="260"/>
        <v/>
      </c>
      <c r="AI20" s="125"/>
      <c r="AJ20" s="126"/>
      <c r="AK20" s="8" t="str">
        <f t="shared" si="261"/>
        <v/>
      </c>
      <c r="AL20" s="125"/>
      <c r="AM20" s="126"/>
      <c r="AN20" s="8" t="str">
        <f t="shared" si="262"/>
        <v/>
      </c>
      <c r="AO20" s="125"/>
      <c r="AP20" s="126"/>
      <c r="AQ20" s="8" t="str">
        <f t="shared" si="263"/>
        <v/>
      </c>
      <c r="AR20" s="125"/>
      <c r="AS20" s="126"/>
      <c r="AT20" s="8" t="str">
        <f t="shared" si="264"/>
        <v/>
      </c>
      <c r="AU20" s="125"/>
      <c r="AV20" s="126"/>
      <c r="AW20" s="8" t="str">
        <f t="shared" si="265"/>
        <v/>
      </c>
      <c r="AX20" s="125"/>
      <c r="AY20" s="126"/>
      <c r="AZ20" s="8" t="str">
        <f t="shared" si="266"/>
        <v/>
      </c>
      <c r="BA20" s="125"/>
      <c r="BB20" s="126"/>
      <c r="BC20" s="8" t="str">
        <f t="shared" si="267"/>
        <v/>
      </c>
      <c r="BD20" s="125"/>
      <c r="BE20" s="126"/>
      <c r="BF20" s="8" t="str">
        <f t="shared" si="268"/>
        <v/>
      </c>
      <c r="BG20" s="125"/>
      <c r="BH20" s="126"/>
      <c r="BI20" s="8" t="str">
        <f t="shared" si="269"/>
        <v/>
      </c>
      <c r="BJ20" s="125"/>
      <c r="BK20" s="126"/>
      <c r="BL20" s="8" t="str">
        <f t="shared" si="270"/>
        <v/>
      </c>
      <c r="BM20" s="125"/>
      <c r="BN20" s="126"/>
      <c r="BO20" s="8" t="str">
        <f t="shared" si="271"/>
        <v/>
      </c>
      <c r="BP20" s="125"/>
      <c r="BQ20" s="126"/>
      <c r="BR20" s="8" t="str">
        <f t="shared" si="272"/>
        <v/>
      </c>
      <c r="BS20" s="125"/>
      <c r="BT20" s="126"/>
      <c r="BU20" s="8" t="str">
        <f t="shared" si="273"/>
        <v/>
      </c>
      <c r="BV20" s="125"/>
      <c r="BW20" s="126"/>
      <c r="BX20" s="8" t="str">
        <f t="shared" si="274"/>
        <v/>
      </c>
      <c r="BY20" s="125"/>
      <c r="BZ20" s="126"/>
      <c r="CA20" s="8" t="str">
        <f t="shared" si="275"/>
        <v/>
      </c>
      <c r="CB20" s="125"/>
      <c r="CC20" s="126"/>
      <c r="CD20" s="8" t="str">
        <f t="shared" si="276"/>
        <v/>
      </c>
      <c r="CE20" s="125"/>
      <c r="CF20" s="126"/>
      <c r="CG20" s="8" t="str">
        <f t="shared" si="277"/>
        <v/>
      </c>
      <c r="CH20" s="125"/>
      <c r="CI20" s="126"/>
      <c r="CJ20" s="8" t="str">
        <f t="shared" si="278"/>
        <v/>
      </c>
      <c r="CK20" s="125"/>
      <c r="CL20" s="126"/>
      <c r="CM20" s="8" t="str">
        <f t="shared" si="279"/>
        <v/>
      </c>
      <c r="CN20" s="125"/>
      <c r="CO20" s="126"/>
      <c r="CP20" s="8" t="str">
        <f t="shared" si="280"/>
        <v/>
      </c>
      <c r="CQ20" s="125"/>
      <c r="CR20" s="126"/>
      <c r="CS20" s="8" t="str">
        <f t="shared" si="281"/>
        <v/>
      </c>
      <c r="CT20" s="125"/>
      <c r="CU20" s="126"/>
      <c r="CV20" s="8" t="str">
        <f t="shared" si="282"/>
        <v/>
      </c>
      <c r="CW20" s="125"/>
      <c r="CX20" s="126"/>
      <c r="CY20" s="8" t="str">
        <f t="shared" si="283"/>
        <v/>
      </c>
      <c r="CZ20" s="125"/>
      <c r="DA20" s="126"/>
    </row>
    <row r="21" spans="1:105" ht="30" customHeight="1" x14ac:dyDescent="0.15">
      <c r="A21" s="147">
        <v>16</v>
      </c>
      <c r="B21" s="150" t="s">
        <v>277</v>
      </c>
      <c r="C21" s="154" t="s">
        <v>278</v>
      </c>
      <c r="D21" s="16" t="s">
        <v>256</v>
      </c>
      <c r="E21" s="149" t="str">
        <f t="shared" si="31"/>
        <v/>
      </c>
      <c r="F21" s="149" t="str">
        <f t="shared" si="31"/>
        <v/>
      </c>
      <c r="G21" s="149" t="str">
        <f t="shared" si="31"/>
        <v/>
      </c>
      <c r="H21" s="149" t="str">
        <f t="shared" si="32"/>
        <v/>
      </c>
      <c r="I21" s="18" t="str">
        <f t="shared" si="33"/>
        <v/>
      </c>
      <c r="J21" s="8" t="str">
        <f t="shared" si="65"/>
        <v/>
      </c>
      <c r="K21" s="125"/>
      <c r="L21" s="126"/>
      <c r="M21" s="8" t="str">
        <f t="shared" si="253"/>
        <v/>
      </c>
      <c r="N21" s="125"/>
      <c r="O21" s="126"/>
      <c r="P21" s="8" t="str">
        <f t="shared" si="254"/>
        <v/>
      </c>
      <c r="Q21" s="125"/>
      <c r="R21" s="126"/>
      <c r="S21" s="8" t="str">
        <f t="shared" si="255"/>
        <v/>
      </c>
      <c r="T21" s="125"/>
      <c r="U21" s="126"/>
      <c r="V21" s="8" t="str">
        <f t="shared" si="256"/>
        <v/>
      </c>
      <c r="W21" s="125"/>
      <c r="X21" s="126"/>
      <c r="Y21" s="8" t="str">
        <f t="shared" si="257"/>
        <v/>
      </c>
      <c r="Z21" s="125"/>
      <c r="AA21" s="126"/>
      <c r="AB21" s="8" t="str">
        <f t="shared" si="258"/>
        <v/>
      </c>
      <c r="AC21" s="125"/>
      <c r="AD21" s="126"/>
      <c r="AE21" s="8" t="str">
        <f t="shared" si="259"/>
        <v/>
      </c>
      <c r="AF21" s="125"/>
      <c r="AG21" s="126"/>
      <c r="AH21" s="8" t="str">
        <f t="shared" si="260"/>
        <v/>
      </c>
      <c r="AI21" s="125"/>
      <c r="AJ21" s="126"/>
      <c r="AK21" s="8" t="str">
        <f t="shared" si="261"/>
        <v/>
      </c>
      <c r="AL21" s="125"/>
      <c r="AM21" s="126"/>
      <c r="AN21" s="8" t="str">
        <f t="shared" si="262"/>
        <v/>
      </c>
      <c r="AO21" s="125"/>
      <c r="AP21" s="126"/>
      <c r="AQ21" s="8" t="str">
        <f t="shared" si="263"/>
        <v/>
      </c>
      <c r="AR21" s="125"/>
      <c r="AS21" s="126"/>
      <c r="AT21" s="8" t="str">
        <f t="shared" si="264"/>
        <v/>
      </c>
      <c r="AU21" s="125"/>
      <c r="AV21" s="126"/>
      <c r="AW21" s="8" t="str">
        <f t="shared" si="265"/>
        <v/>
      </c>
      <c r="AX21" s="125"/>
      <c r="AY21" s="126"/>
      <c r="AZ21" s="8" t="str">
        <f t="shared" si="266"/>
        <v/>
      </c>
      <c r="BA21" s="125"/>
      <c r="BB21" s="126"/>
      <c r="BC21" s="8" t="str">
        <f t="shared" si="267"/>
        <v/>
      </c>
      <c r="BD21" s="125"/>
      <c r="BE21" s="126"/>
      <c r="BF21" s="8" t="str">
        <f t="shared" si="268"/>
        <v/>
      </c>
      <c r="BG21" s="125"/>
      <c r="BH21" s="126"/>
      <c r="BI21" s="8" t="str">
        <f t="shared" si="269"/>
        <v/>
      </c>
      <c r="BJ21" s="125"/>
      <c r="BK21" s="126"/>
      <c r="BL21" s="8" t="str">
        <f t="shared" si="270"/>
        <v/>
      </c>
      <c r="BM21" s="125"/>
      <c r="BN21" s="126"/>
      <c r="BO21" s="8" t="str">
        <f t="shared" si="271"/>
        <v/>
      </c>
      <c r="BP21" s="125"/>
      <c r="BQ21" s="126"/>
      <c r="BR21" s="8" t="str">
        <f t="shared" si="272"/>
        <v/>
      </c>
      <c r="BS21" s="125"/>
      <c r="BT21" s="126"/>
      <c r="BU21" s="8" t="str">
        <f t="shared" si="273"/>
        <v/>
      </c>
      <c r="BV21" s="125"/>
      <c r="BW21" s="126"/>
      <c r="BX21" s="8" t="str">
        <f t="shared" si="274"/>
        <v/>
      </c>
      <c r="BY21" s="125"/>
      <c r="BZ21" s="126"/>
      <c r="CA21" s="8" t="str">
        <f t="shared" si="275"/>
        <v/>
      </c>
      <c r="CB21" s="125"/>
      <c r="CC21" s="126"/>
      <c r="CD21" s="8" t="str">
        <f t="shared" si="276"/>
        <v/>
      </c>
      <c r="CE21" s="125"/>
      <c r="CF21" s="126"/>
      <c r="CG21" s="8" t="str">
        <f t="shared" si="277"/>
        <v/>
      </c>
      <c r="CH21" s="125"/>
      <c r="CI21" s="126"/>
      <c r="CJ21" s="8" t="str">
        <f t="shared" si="278"/>
        <v/>
      </c>
      <c r="CK21" s="125"/>
      <c r="CL21" s="126"/>
      <c r="CM21" s="8" t="str">
        <f t="shared" si="279"/>
        <v/>
      </c>
      <c r="CN21" s="125"/>
      <c r="CO21" s="126"/>
      <c r="CP21" s="8" t="str">
        <f t="shared" si="280"/>
        <v/>
      </c>
      <c r="CQ21" s="125"/>
      <c r="CR21" s="126"/>
      <c r="CS21" s="8" t="str">
        <f t="shared" si="281"/>
        <v/>
      </c>
      <c r="CT21" s="125"/>
      <c r="CU21" s="126"/>
      <c r="CV21" s="8" t="str">
        <f t="shared" si="282"/>
        <v/>
      </c>
      <c r="CW21" s="125"/>
      <c r="CX21" s="126"/>
      <c r="CY21" s="8" t="str">
        <f t="shared" si="283"/>
        <v/>
      </c>
      <c r="CZ21" s="125"/>
      <c r="DA21" s="126"/>
    </row>
    <row r="22" spans="1:105" ht="30" customHeight="1" x14ac:dyDescent="0.15">
      <c r="A22" s="147">
        <v>17</v>
      </c>
      <c r="B22" s="150" t="s">
        <v>280</v>
      </c>
      <c r="C22" s="67" t="s">
        <v>281</v>
      </c>
      <c r="D22" s="16" t="s">
        <v>255</v>
      </c>
      <c r="E22" s="149" t="str">
        <f t="shared" si="31"/>
        <v/>
      </c>
      <c r="F22" s="149" t="str">
        <f t="shared" si="31"/>
        <v/>
      </c>
      <c r="G22" s="149" t="str">
        <f t="shared" si="31"/>
        <v/>
      </c>
      <c r="H22" s="149" t="str">
        <f t="shared" si="32"/>
        <v/>
      </c>
      <c r="I22" s="18" t="str">
        <f t="shared" si="33"/>
        <v/>
      </c>
      <c r="J22" s="8" t="str">
        <f t="shared" ref="J22" si="284">IF(COUNT(K22:L22)=0,"",3)</f>
        <v/>
      </c>
      <c r="K22" s="125"/>
      <c r="L22" s="126"/>
      <c r="M22" s="8" t="str">
        <f t="shared" ref="M22" si="285">IF(COUNT(N22:O22)=0,"",3)</f>
        <v/>
      </c>
      <c r="N22" s="125"/>
      <c r="O22" s="126"/>
      <c r="P22" s="8" t="str">
        <f t="shared" ref="P22" si="286">IF(COUNT(Q22:R22)=0,"",3)</f>
        <v/>
      </c>
      <c r="Q22" s="125"/>
      <c r="R22" s="126"/>
      <c r="S22" s="8" t="str">
        <f t="shared" ref="S22" si="287">IF(COUNT(T22:U22)=0,"",3)</f>
        <v/>
      </c>
      <c r="T22" s="125"/>
      <c r="U22" s="126"/>
      <c r="V22" s="8" t="str">
        <f t="shared" ref="V22" si="288">IF(COUNT(W22:X22)=0,"",3)</f>
        <v/>
      </c>
      <c r="W22" s="125"/>
      <c r="X22" s="126"/>
      <c r="Y22" s="8" t="str">
        <f t="shared" ref="Y22" si="289">IF(COUNT(Z22:AA22)=0,"",3)</f>
        <v/>
      </c>
      <c r="Z22" s="125"/>
      <c r="AA22" s="126"/>
      <c r="AB22" s="8" t="str">
        <f t="shared" ref="AB22" si="290">IF(COUNT(AC22:AD22)=0,"",3)</f>
        <v/>
      </c>
      <c r="AC22" s="125"/>
      <c r="AD22" s="126"/>
      <c r="AE22" s="8" t="str">
        <f t="shared" ref="AE22" si="291">IF(COUNT(AF22:AG22)=0,"",3)</f>
        <v/>
      </c>
      <c r="AF22" s="125"/>
      <c r="AG22" s="126"/>
      <c r="AH22" s="8" t="str">
        <f t="shared" ref="AH22" si="292">IF(COUNT(AI22:AJ22)=0,"",3)</f>
        <v/>
      </c>
      <c r="AI22" s="125"/>
      <c r="AJ22" s="126"/>
      <c r="AK22" s="8" t="str">
        <f t="shared" ref="AK22" si="293">IF(COUNT(AL22:AM22)=0,"",3)</f>
        <v/>
      </c>
      <c r="AL22" s="125"/>
      <c r="AM22" s="126"/>
      <c r="AN22" s="8" t="str">
        <f t="shared" ref="AN22" si="294">IF(COUNT(AO22:AP22)=0,"",3)</f>
        <v/>
      </c>
      <c r="AO22" s="125"/>
      <c r="AP22" s="126"/>
      <c r="AQ22" s="8" t="str">
        <f t="shared" ref="AQ22" si="295">IF(COUNT(AR22:AS22)=0,"",3)</f>
        <v/>
      </c>
      <c r="AR22" s="125"/>
      <c r="AS22" s="126"/>
      <c r="AT22" s="8" t="str">
        <f t="shared" ref="AT22" si="296">IF(COUNT(AU22:AV22)=0,"",3)</f>
        <v/>
      </c>
      <c r="AU22" s="125"/>
      <c r="AV22" s="126"/>
      <c r="AW22" s="8" t="str">
        <f t="shared" ref="AW22" si="297">IF(COUNT(AX22:AY22)=0,"",3)</f>
        <v/>
      </c>
      <c r="AX22" s="125"/>
      <c r="AY22" s="126"/>
      <c r="AZ22" s="8" t="str">
        <f t="shared" ref="AZ22" si="298">IF(COUNT(BA22:BB22)=0,"",3)</f>
        <v/>
      </c>
      <c r="BA22" s="125"/>
      <c r="BB22" s="126"/>
      <c r="BC22" s="8" t="str">
        <f t="shared" ref="BC22" si="299">IF(COUNT(BD22:BE22)=0,"",3)</f>
        <v/>
      </c>
      <c r="BD22" s="125"/>
      <c r="BE22" s="126"/>
      <c r="BF22" s="8" t="str">
        <f t="shared" ref="BF22" si="300">IF(COUNT(BG22:BH22)=0,"",3)</f>
        <v/>
      </c>
      <c r="BG22" s="125"/>
      <c r="BH22" s="126"/>
      <c r="BI22" s="8" t="str">
        <f t="shared" ref="BI22" si="301">IF(COUNT(BJ22:BK22)=0,"",3)</f>
        <v/>
      </c>
      <c r="BJ22" s="125"/>
      <c r="BK22" s="126"/>
      <c r="BL22" s="8" t="str">
        <f t="shared" ref="BL22" si="302">IF(COUNT(BM22:BN22)=0,"",3)</f>
        <v/>
      </c>
      <c r="BM22" s="125"/>
      <c r="BN22" s="126"/>
      <c r="BO22" s="8" t="str">
        <f t="shared" ref="BO22" si="303">IF(COUNT(BP22:BQ22)=0,"",3)</f>
        <v/>
      </c>
      <c r="BP22" s="125"/>
      <c r="BQ22" s="126"/>
      <c r="BR22" s="8" t="str">
        <f t="shared" ref="BR22" si="304">IF(COUNT(BS22:BT22)=0,"",3)</f>
        <v/>
      </c>
      <c r="BS22" s="125"/>
      <c r="BT22" s="126"/>
      <c r="BU22" s="8" t="str">
        <f t="shared" ref="BU22" si="305">IF(COUNT(BV22:BW22)=0,"",3)</f>
        <v/>
      </c>
      <c r="BV22" s="125"/>
      <c r="BW22" s="126"/>
      <c r="BX22" s="8" t="str">
        <f t="shared" ref="BX22" si="306">IF(COUNT(BY22:BZ22)=0,"",3)</f>
        <v/>
      </c>
      <c r="BY22" s="125"/>
      <c r="BZ22" s="126"/>
      <c r="CA22" s="8" t="str">
        <f t="shared" ref="CA22" si="307">IF(COUNT(CB22:CC22)=0,"",3)</f>
        <v/>
      </c>
      <c r="CB22" s="125"/>
      <c r="CC22" s="126"/>
      <c r="CD22" s="8" t="str">
        <f t="shared" ref="CD22" si="308">IF(COUNT(CE22:CF22)=0,"",3)</f>
        <v/>
      </c>
      <c r="CE22" s="125"/>
      <c r="CF22" s="126"/>
      <c r="CG22" s="8" t="str">
        <f t="shared" ref="CG22" si="309">IF(COUNT(CH22:CI22)=0,"",3)</f>
        <v/>
      </c>
      <c r="CH22" s="125"/>
      <c r="CI22" s="126"/>
      <c r="CJ22" s="8" t="str">
        <f t="shared" ref="CJ22" si="310">IF(COUNT(CK22:CL22)=0,"",3)</f>
        <v/>
      </c>
      <c r="CK22" s="125"/>
      <c r="CL22" s="126"/>
      <c r="CM22" s="8" t="str">
        <f t="shared" ref="CM22" si="311">IF(COUNT(CN22:CO22)=0,"",3)</f>
        <v/>
      </c>
      <c r="CN22" s="125"/>
      <c r="CO22" s="126"/>
      <c r="CP22" s="8" t="str">
        <f t="shared" ref="CP22" si="312">IF(COUNT(CQ22:CR22)=0,"",3)</f>
        <v/>
      </c>
      <c r="CQ22" s="125"/>
      <c r="CR22" s="126"/>
      <c r="CS22" s="8" t="str">
        <f t="shared" ref="CS22" si="313">IF(COUNT(CT22:CU22)=0,"",3)</f>
        <v/>
      </c>
      <c r="CT22" s="125"/>
      <c r="CU22" s="126"/>
      <c r="CV22" s="8" t="str">
        <f t="shared" ref="CV22" si="314">IF(COUNT(CW22:CX22)=0,"",3)</f>
        <v/>
      </c>
      <c r="CW22" s="125"/>
      <c r="CX22" s="126"/>
      <c r="CY22" s="8" t="str">
        <f t="shared" ref="CY22" si="315">IF(COUNT(CZ22:DA22)=0,"",3)</f>
        <v/>
      </c>
      <c r="CZ22" s="125"/>
      <c r="DA22" s="126"/>
    </row>
    <row r="23" spans="1:105" ht="30" customHeight="1" x14ac:dyDescent="0.15">
      <c r="A23" s="147">
        <v>18</v>
      </c>
      <c r="B23" s="150" t="s">
        <v>32</v>
      </c>
      <c r="C23" s="15" t="s">
        <v>282</v>
      </c>
      <c r="D23" s="16" t="s">
        <v>256</v>
      </c>
      <c r="E23" s="149" t="str">
        <f t="shared" si="31"/>
        <v/>
      </c>
      <c r="F23" s="149" t="str">
        <f t="shared" si="31"/>
        <v/>
      </c>
      <c r="G23" s="149" t="str">
        <f t="shared" si="31"/>
        <v/>
      </c>
      <c r="H23" s="149" t="str">
        <f t="shared" si="32"/>
        <v/>
      </c>
      <c r="I23" s="18" t="str">
        <f t="shared" si="33"/>
        <v/>
      </c>
      <c r="J23" s="8" t="str">
        <f t="shared" si="65"/>
        <v/>
      </c>
      <c r="K23" s="125"/>
      <c r="L23" s="126"/>
      <c r="M23" s="8" t="str">
        <f t="shared" ref="M23" si="316">IF(COUNT(N23:O23)=0,"",1)</f>
        <v/>
      </c>
      <c r="N23" s="125"/>
      <c r="O23" s="126"/>
      <c r="P23" s="8" t="str">
        <f t="shared" ref="P23" si="317">IF(COUNT(Q23:R23)=0,"",1)</f>
        <v/>
      </c>
      <c r="Q23" s="125"/>
      <c r="R23" s="126"/>
      <c r="S23" s="8" t="str">
        <f t="shared" ref="S23" si="318">IF(COUNT(T23:U23)=0,"",1)</f>
        <v/>
      </c>
      <c r="T23" s="125"/>
      <c r="U23" s="126"/>
      <c r="V23" s="8" t="str">
        <f t="shared" ref="V23" si="319">IF(COUNT(W23:X23)=0,"",1)</f>
        <v/>
      </c>
      <c r="W23" s="125"/>
      <c r="X23" s="126"/>
      <c r="Y23" s="8" t="str">
        <f t="shared" ref="Y23" si="320">IF(COUNT(Z23:AA23)=0,"",1)</f>
        <v/>
      </c>
      <c r="Z23" s="125"/>
      <c r="AA23" s="126"/>
      <c r="AB23" s="8" t="str">
        <f t="shared" ref="AB23" si="321">IF(COUNT(AC23:AD23)=0,"",1)</f>
        <v/>
      </c>
      <c r="AC23" s="125"/>
      <c r="AD23" s="126"/>
      <c r="AE23" s="8" t="str">
        <f t="shared" ref="AE23" si="322">IF(COUNT(AF23:AG23)=0,"",1)</f>
        <v/>
      </c>
      <c r="AF23" s="125"/>
      <c r="AG23" s="126"/>
      <c r="AH23" s="8" t="str">
        <f t="shared" ref="AH23" si="323">IF(COUNT(AI23:AJ23)=0,"",1)</f>
        <v/>
      </c>
      <c r="AI23" s="125"/>
      <c r="AJ23" s="126"/>
      <c r="AK23" s="8" t="str">
        <f t="shared" ref="AK23" si="324">IF(COUNT(AL23:AM23)=0,"",1)</f>
        <v/>
      </c>
      <c r="AL23" s="125"/>
      <c r="AM23" s="126"/>
      <c r="AN23" s="8" t="str">
        <f t="shared" ref="AN23" si="325">IF(COUNT(AO23:AP23)=0,"",1)</f>
        <v/>
      </c>
      <c r="AO23" s="125"/>
      <c r="AP23" s="126"/>
      <c r="AQ23" s="8" t="str">
        <f t="shared" ref="AQ23" si="326">IF(COUNT(AR23:AS23)=0,"",1)</f>
        <v/>
      </c>
      <c r="AR23" s="125"/>
      <c r="AS23" s="126"/>
      <c r="AT23" s="8" t="str">
        <f t="shared" ref="AT23" si="327">IF(COUNT(AU23:AV23)=0,"",1)</f>
        <v/>
      </c>
      <c r="AU23" s="125"/>
      <c r="AV23" s="126"/>
      <c r="AW23" s="8" t="str">
        <f t="shared" ref="AW23" si="328">IF(COUNT(AX23:AY23)=0,"",1)</f>
        <v/>
      </c>
      <c r="AX23" s="125"/>
      <c r="AY23" s="126"/>
      <c r="AZ23" s="8" t="str">
        <f t="shared" ref="AZ23" si="329">IF(COUNT(BA23:BB23)=0,"",1)</f>
        <v/>
      </c>
      <c r="BA23" s="125"/>
      <c r="BB23" s="126"/>
      <c r="BC23" s="8" t="str">
        <f t="shared" ref="BC23" si="330">IF(COUNT(BD23:BE23)=0,"",1)</f>
        <v/>
      </c>
      <c r="BD23" s="125"/>
      <c r="BE23" s="126"/>
      <c r="BF23" s="8" t="str">
        <f t="shared" ref="BF23" si="331">IF(COUNT(BG23:BH23)=0,"",1)</f>
        <v/>
      </c>
      <c r="BG23" s="125"/>
      <c r="BH23" s="126"/>
      <c r="BI23" s="8" t="str">
        <f t="shared" ref="BI23" si="332">IF(COUNT(BJ23:BK23)=0,"",1)</f>
        <v/>
      </c>
      <c r="BJ23" s="125"/>
      <c r="BK23" s="126"/>
      <c r="BL23" s="8" t="str">
        <f t="shared" ref="BL23" si="333">IF(COUNT(BM23:BN23)=0,"",1)</f>
        <v/>
      </c>
      <c r="BM23" s="125"/>
      <c r="BN23" s="126"/>
      <c r="BO23" s="8" t="str">
        <f t="shared" ref="BO23" si="334">IF(COUNT(BP23:BQ23)=0,"",1)</f>
        <v/>
      </c>
      <c r="BP23" s="125"/>
      <c r="BQ23" s="126"/>
      <c r="BR23" s="8" t="str">
        <f t="shared" ref="BR23" si="335">IF(COUNT(BS23:BT23)=0,"",1)</f>
        <v/>
      </c>
      <c r="BS23" s="125"/>
      <c r="BT23" s="126"/>
      <c r="BU23" s="8" t="str">
        <f t="shared" ref="BU23" si="336">IF(COUNT(BV23:BW23)=0,"",1)</f>
        <v/>
      </c>
      <c r="BV23" s="125"/>
      <c r="BW23" s="126"/>
      <c r="BX23" s="8" t="str">
        <f t="shared" ref="BX23" si="337">IF(COUNT(BY23:BZ23)=0,"",1)</f>
        <v/>
      </c>
      <c r="BY23" s="125"/>
      <c r="BZ23" s="126"/>
      <c r="CA23" s="8" t="str">
        <f t="shared" ref="CA23" si="338">IF(COUNT(CB23:CC23)=0,"",1)</f>
        <v/>
      </c>
      <c r="CB23" s="125"/>
      <c r="CC23" s="126"/>
      <c r="CD23" s="8" t="str">
        <f t="shared" ref="CD23" si="339">IF(COUNT(CE23:CF23)=0,"",1)</f>
        <v/>
      </c>
      <c r="CE23" s="125"/>
      <c r="CF23" s="126"/>
      <c r="CG23" s="8" t="str">
        <f t="shared" ref="CG23" si="340">IF(COUNT(CH23:CI23)=0,"",1)</f>
        <v/>
      </c>
      <c r="CH23" s="125"/>
      <c r="CI23" s="126"/>
      <c r="CJ23" s="8" t="str">
        <f t="shared" ref="CJ23" si="341">IF(COUNT(CK23:CL23)=0,"",1)</f>
        <v/>
      </c>
      <c r="CK23" s="125"/>
      <c r="CL23" s="126"/>
      <c r="CM23" s="8" t="str">
        <f t="shared" ref="CM23" si="342">IF(COUNT(CN23:CO23)=0,"",1)</f>
        <v/>
      </c>
      <c r="CN23" s="125"/>
      <c r="CO23" s="126"/>
      <c r="CP23" s="8" t="str">
        <f t="shared" ref="CP23" si="343">IF(COUNT(CQ23:CR23)=0,"",1)</f>
        <v/>
      </c>
      <c r="CQ23" s="125"/>
      <c r="CR23" s="126"/>
      <c r="CS23" s="8" t="str">
        <f t="shared" ref="CS23" si="344">IF(COUNT(CT23:CU23)=0,"",1)</f>
        <v/>
      </c>
      <c r="CT23" s="125"/>
      <c r="CU23" s="126"/>
      <c r="CV23" s="8" t="str">
        <f t="shared" ref="CV23" si="345">IF(COUNT(CW23:CX23)=0,"",1)</f>
        <v/>
      </c>
      <c r="CW23" s="125"/>
      <c r="CX23" s="126"/>
      <c r="CY23" s="8" t="str">
        <f t="shared" ref="CY23" si="346">IF(COUNT(CZ23:DA23)=0,"",1)</f>
        <v/>
      </c>
      <c r="CZ23" s="125"/>
      <c r="DA23" s="126"/>
    </row>
    <row r="24" spans="1:105" s="19" customFormat="1" ht="30" customHeight="1" x14ac:dyDescent="0.15">
      <c r="A24" s="350" t="s">
        <v>170</v>
      </c>
      <c r="B24" s="350"/>
      <c r="C24" s="350"/>
      <c r="D24" s="351"/>
      <c r="E24" s="149" t="str">
        <f>IF(COUNT(E6:E23)=0,"",SUM(E6:E23))</f>
        <v/>
      </c>
      <c r="F24" s="149" t="str">
        <f t="shared" ref="F24:G24" si="347">IF(COUNT(F6:F23)=0,"",SUM(F6:F23))</f>
        <v/>
      </c>
      <c r="G24" s="149" t="str">
        <f t="shared" si="347"/>
        <v/>
      </c>
      <c r="H24" s="149" t="str">
        <f>IF(COUNT(H6:H23)=0,"",SUM(H6:H23))</f>
        <v/>
      </c>
      <c r="I24" s="18" t="str">
        <f>IF(H24="","",1-H24/E24)</f>
        <v/>
      </c>
      <c r="J24" s="22"/>
      <c r="K24" s="22"/>
    </row>
    <row r="25" spans="1:105" s="19" customFormat="1" ht="30" customHeight="1" x14ac:dyDescent="0.15">
      <c r="B25" s="20"/>
      <c r="C25" s="21"/>
      <c r="D25" s="21" t="s">
        <v>606</v>
      </c>
      <c r="E25" s="156" t="str">
        <f>IF(COUNT(E6,E8:E16,E22:E23)=0,"",SUM(E6,E8:E16,E22:E23))</f>
        <v/>
      </c>
      <c r="F25" s="21"/>
      <c r="G25" s="21"/>
      <c r="H25" s="156" t="str">
        <f>IF(COUNT(H6,H8:H16,H22:H23)=0,"",SUM(H6,H8:H16,H22:H23))</f>
        <v/>
      </c>
      <c r="I25" s="156" t="str">
        <f>IF(H25="","",1-H25/E25)</f>
        <v/>
      </c>
      <c r="J25" s="22"/>
      <c r="K25" s="22"/>
    </row>
  </sheetData>
  <mergeCells count="106">
    <mergeCell ref="CY4:CY5"/>
    <mergeCell ref="CZ4:DA4"/>
    <mergeCell ref="A24:D24"/>
    <mergeCell ref="CP4:CP5"/>
    <mergeCell ref="CQ4:CR4"/>
    <mergeCell ref="CS4:CS5"/>
    <mergeCell ref="CT4:CU4"/>
    <mergeCell ref="CV4:CV5"/>
    <mergeCell ref="CW4:CX4"/>
    <mergeCell ref="CG4:CG5"/>
    <mergeCell ref="CH4:CI4"/>
    <mergeCell ref="CJ4:CJ5"/>
    <mergeCell ref="CK4:CL4"/>
    <mergeCell ref="CM4:CM5"/>
    <mergeCell ref="CN4:CO4"/>
    <mergeCell ref="BX4:BX5"/>
    <mergeCell ref="BY4:BZ4"/>
    <mergeCell ref="CA4:CA5"/>
    <mergeCell ref="CB4:CC4"/>
    <mergeCell ref="CD4:CD5"/>
    <mergeCell ref="CE4:CF4"/>
    <mergeCell ref="BO4:BO5"/>
    <mergeCell ref="BP4:BQ4"/>
    <mergeCell ref="BR4:BR5"/>
    <mergeCell ref="BS4:BT4"/>
    <mergeCell ref="BU4:BU5"/>
    <mergeCell ref="BV4:BW4"/>
    <mergeCell ref="BF4:BF5"/>
    <mergeCell ref="BG4:BH4"/>
    <mergeCell ref="BI4:BI5"/>
    <mergeCell ref="BJ4:BK4"/>
    <mergeCell ref="BL4:BL5"/>
    <mergeCell ref="BM4:BN4"/>
    <mergeCell ref="AW4:AW5"/>
    <mergeCell ref="AX4:AY4"/>
    <mergeCell ref="AZ4:AZ5"/>
    <mergeCell ref="BA4:BB4"/>
    <mergeCell ref="BC4:BC5"/>
    <mergeCell ref="BD4:BE4"/>
    <mergeCell ref="AN4:AN5"/>
    <mergeCell ref="AO4:AP4"/>
    <mergeCell ref="AQ4:AQ5"/>
    <mergeCell ref="AR4:AS4"/>
    <mergeCell ref="AT4:AT5"/>
    <mergeCell ref="AU4:AV4"/>
    <mergeCell ref="AE4:AE5"/>
    <mergeCell ref="AF4:AG4"/>
    <mergeCell ref="AH4:AH5"/>
    <mergeCell ref="AI4:AJ4"/>
    <mergeCell ref="AK4:AK5"/>
    <mergeCell ref="AL4:AM4"/>
    <mergeCell ref="V4:V5"/>
    <mergeCell ref="W4:X4"/>
    <mergeCell ref="Y4:Y5"/>
    <mergeCell ref="Z4:AA4"/>
    <mergeCell ref="AB4:AB5"/>
    <mergeCell ref="AC4:AD4"/>
    <mergeCell ref="CV3:CX3"/>
    <mergeCell ref="CY3:DA3"/>
    <mergeCell ref="J4:J5"/>
    <mergeCell ref="K4:L4"/>
    <mergeCell ref="M4:M5"/>
    <mergeCell ref="N4:O4"/>
    <mergeCell ref="P4:P5"/>
    <mergeCell ref="Q4:R4"/>
    <mergeCell ref="S4:S5"/>
    <mergeCell ref="T4:U4"/>
    <mergeCell ref="CD3:CF3"/>
    <mergeCell ref="CG3:CI3"/>
    <mergeCell ref="CJ3:CL3"/>
    <mergeCell ref="CM3:CO3"/>
    <mergeCell ref="CP3:CR3"/>
    <mergeCell ref="CS3:CU3"/>
    <mergeCell ref="BL3:BN3"/>
    <mergeCell ref="BO3:BQ3"/>
    <mergeCell ref="BR3:BT3"/>
    <mergeCell ref="BU3:BW3"/>
    <mergeCell ref="BX3:BZ3"/>
    <mergeCell ref="CA3:CC3"/>
    <mergeCell ref="AT3:AV3"/>
    <mergeCell ref="AW3:AY3"/>
    <mergeCell ref="AZ3:BB3"/>
    <mergeCell ref="BC3:BE3"/>
    <mergeCell ref="BF3:BH3"/>
    <mergeCell ref="BI3:BK3"/>
    <mergeCell ref="AB3:AD3"/>
    <mergeCell ref="AE3:AG3"/>
    <mergeCell ref="AH3:AJ3"/>
    <mergeCell ref="AK3:AM3"/>
    <mergeCell ref="AN3:AP3"/>
    <mergeCell ref="AQ3:AS3"/>
    <mergeCell ref="J3:L3"/>
    <mergeCell ref="M3:O3"/>
    <mergeCell ref="P3:R3"/>
    <mergeCell ref="S3:U3"/>
    <mergeCell ref="V3:X3"/>
    <mergeCell ref="Y3:AA3"/>
    <mergeCell ref="A1:I1"/>
    <mergeCell ref="A2:I2"/>
    <mergeCell ref="A3:A5"/>
    <mergeCell ref="B3:B5"/>
    <mergeCell ref="C3:C5"/>
    <mergeCell ref="D3:D5"/>
    <mergeCell ref="E3:E5"/>
    <mergeCell ref="F3:H4"/>
    <mergeCell ref="I3:I5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50"/>
  <sheetViews>
    <sheetView topLeftCell="B28" zoomScaleNormal="100" workbookViewId="0">
      <selection activeCell="D9" sqref="D9"/>
    </sheetView>
  </sheetViews>
  <sheetFormatPr defaultColWidth="9" defaultRowHeight="30" customHeight="1" x14ac:dyDescent="0.15"/>
  <cols>
    <col min="1" max="1" width="8.625" style="47" customWidth="1"/>
    <col min="2" max="3" width="12.625" style="61" customWidth="1"/>
    <col min="4" max="4" width="69.5" style="61" customWidth="1"/>
    <col min="5" max="5" width="20.25" style="63" customWidth="1"/>
    <col min="6" max="6" width="10.5" style="47" customWidth="1"/>
    <col min="7" max="10" width="8.625" style="47" customWidth="1"/>
    <col min="11" max="22" width="5.875" style="47" customWidth="1"/>
    <col min="23" max="28" width="5.875" style="61" customWidth="1"/>
    <col min="29" max="30" width="12" style="61" customWidth="1"/>
    <col min="31" max="39" width="10.625" style="61" customWidth="1"/>
    <col min="40" max="16384" width="9" style="61"/>
  </cols>
  <sheetData>
    <row r="1" spans="1:28" ht="30" customHeight="1" x14ac:dyDescent="0.15">
      <c r="A1" s="374" t="s">
        <v>215</v>
      </c>
      <c r="B1" s="374"/>
      <c r="C1" s="374"/>
      <c r="D1" s="374"/>
      <c r="E1" s="374"/>
      <c r="F1" s="374"/>
      <c r="G1" s="374"/>
      <c r="H1" s="374"/>
      <c r="I1" s="374"/>
      <c r="J1" s="374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</row>
    <row r="2" spans="1:28" ht="30" customHeight="1" x14ac:dyDescent="0.15">
      <c r="A2" s="375" t="s">
        <v>425</v>
      </c>
      <c r="B2" s="375"/>
      <c r="C2" s="375"/>
      <c r="D2" s="375"/>
      <c r="E2" s="375"/>
      <c r="F2" s="375"/>
      <c r="G2" s="375"/>
      <c r="H2" s="375"/>
      <c r="I2" s="375"/>
      <c r="J2" s="375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</row>
    <row r="3" spans="1:28" ht="30" customHeight="1" x14ac:dyDescent="0.15">
      <c r="A3" s="352" t="s">
        <v>216</v>
      </c>
      <c r="B3" s="376" t="s">
        <v>217</v>
      </c>
      <c r="C3" s="377"/>
      <c r="D3" s="352" t="s">
        <v>218</v>
      </c>
      <c r="E3" s="352" t="s">
        <v>219</v>
      </c>
      <c r="F3" s="382" t="s">
        <v>220</v>
      </c>
      <c r="G3" s="359" t="s">
        <v>25</v>
      </c>
      <c r="H3" s="360"/>
      <c r="I3" s="361"/>
      <c r="J3" s="382" t="s">
        <v>26</v>
      </c>
      <c r="K3" s="372" t="s">
        <v>245</v>
      </c>
      <c r="L3" s="372"/>
      <c r="M3" s="372"/>
      <c r="N3" s="372" t="s">
        <v>339</v>
      </c>
      <c r="O3" s="372"/>
      <c r="P3" s="372"/>
      <c r="Q3" s="372" t="s">
        <v>340</v>
      </c>
      <c r="R3" s="372"/>
      <c r="S3" s="372"/>
      <c r="T3" s="372" t="s">
        <v>244</v>
      </c>
      <c r="U3" s="372"/>
      <c r="V3" s="372"/>
      <c r="W3" s="372" t="s">
        <v>246</v>
      </c>
      <c r="X3" s="372"/>
      <c r="Y3" s="372"/>
      <c r="Z3" s="372" t="s">
        <v>247</v>
      </c>
      <c r="AA3" s="372"/>
      <c r="AB3" s="372"/>
    </row>
    <row r="4" spans="1:28" ht="30" customHeight="1" x14ac:dyDescent="0.15">
      <c r="A4" s="352"/>
      <c r="B4" s="378"/>
      <c r="C4" s="379"/>
      <c r="D4" s="352"/>
      <c r="E4" s="352"/>
      <c r="F4" s="382"/>
      <c r="G4" s="362"/>
      <c r="H4" s="363"/>
      <c r="I4" s="364"/>
      <c r="J4" s="382"/>
      <c r="K4" s="346" t="s">
        <v>24</v>
      </c>
      <c r="L4" s="345" t="s">
        <v>544</v>
      </c>
      <c r="M4" s="345"/>
      <c r="N4" s="346" t="s">
        <v>24</v>
      </c>
      <c r="O4" s="345" t="s">
        <v>544</v>
      </c>
      <c r="P4" s="345"/>
      <c r="Q4" s="346" t="s">
        <v>24</v>
      </c>
      <c r="R4" s="345" t="s">
        <v>544</v>
      </c>
      <c r="S4" s="345"/>
      <c r="T4" s="346" t="s">
        <v>24</v>
      </c>
      <c r="U4" s="345" t="s">
        <v>544</v>
      </c>
      <c r="V4" s="345"/>
      <c r="W4" s="346" t="s">
        <v>24</v>
      </c>
      <c r="X4" s="345" t="s">
        <v>544</v>
      </c>
      <c r="Y4" s="345"/>
      <c r="Z4" s="346" t="s">
        <v>24</v>
      </c>
      <c r="AA4" s="345" t="s">
        <v>544</v>
      </c>
      <c r="AB4" s="345"/>
    </row>
    <row r="5" spans="1:28" ht="30" customHeight="1" x14ac:dyDescent="0.15">
      <c r="A5" s="352"/>
      <c r="B5" s="380"/>
      <c r="C5" s="381"/>
      <c r="D5" s="352" t="s">
        <v>22</v>
      </c>
      <c r="E5" s="352"/>
      <c r="F5" s="382"/>
      <c r="G5" s="121" t="s">
        <v>545</v>
      </c>
      <c r="H5" s="122" t="s">
        <v>546</v>
      </c>
      <c r="I5" s="122" t="s">
        <v>547</v>
      </c>
      <c r="J5" s="382"/>
      <c r="K5" s="346"/>
      <c r="L5" s="7" t="s">
        <v>545</v>
      </c>
      <c r="M5" s="123" t="s">
        <v>546</v>
      </c>
      <c r="N5" s="346"/>
      <c r="O5" s="7" t="s">
        <v>545</v>
      </c>
      <c r="P5" s="123" t="s">
        <v>546</v>
      </c>
      <c r="Q5" s="346"/>
      <c r="R5" s="7" t="s">
        <v>545</v>
      </c>
      <c r="S5" s="123" t="s">
        <v>546</v>
      </c>
      <c r="T5" s="346"/>
      <c r="U5" s="7" t="s">
        <v>545</v>
      </c>
      <c r="V5" s="123" t="s">
        <v>546</v>
      </c>
      <c r="W5" s="346"/>
      <c r="X5" s="7" t="s">
        <v>545</v>
      </c>
      <c r="Y5" s="123" t="s">
        <v>546</v>
      </c>
      <c r="Z5" s="346"/>
      <c r="AA5" s="7" t="s">
        <v>545</v>
      </c>
      <c r="AB5" s="123" t="s">
        <v>546</v>
      </c>
    </row>
    <row r="6" spans="1:28" ht="47.1" customHeight="1" x14ac:dyDescent="0.15">
      <c r="A6" s="13">
        <v>1</v>
      </c>
      <c r="B6" s="368" t="s">
        <v>283</v>
      </c>
      <c r="C6" s="65" t="s">
        <v>134</v>
      </c>
      <c r="D6" s="15" t="s">
        <v>499</v>
      </c>
      <c r="E6" s="56" t="s">
        <v>285</v>
      </c>
      <c r="F6" s="117" t="str">
        <f>IF(COUNT(K6,N6,Q6,T6,W6,Z6)=0,"",SUM(K6,N6,Q6,T6,W6,Z6))</f>
        <v/>
      </c>
      <c r="G6" s="133" t="str">
        <f>IF(COUNT(L6,O6,R6,U6,X6,AA6)=0,"",SUM(L6,O6,R6,U6,X6,AA6))</f>
        <v/>
      </c>
      <c r="H6" s="133" t="str">
        <f>IF(COUNT(M6,P6,S6,V6,Y6,AB6)=0,"",SUM(M6,P6,S6,V6,Y6,AB6))</f>
        <v/>
      </c>
      <c r="I6" s="133" t="str">
        <f>IF(COUNT(G6:H6)=0,"",SUM(G6:H6))</f>
        <v/>
      </c>
      <c r="J6" s="42" t="str">
        <f>IF(I6="","/",1-I6/F6)</f>
        <v>/</v>
      </c>
      <c r="K6" s="129" t="str">
        <f>IF(COUNT(L6:M6)=0,"",2)</f>
        <v/>
      </c>
      <c r="L6" s="130"/>
      <c r="M6" s="130"/>
      <c r="N6" s="129" t="str">
        <f t="shared" ref="N6:N10" si="0">IF(COUNT(O6:P6)=0,"",2)</f>
        <v/>
      </c>
      <c r="O6" s="130"/>
      <c r="P6" s="130"/>
      <c r="Q6" s="129" t="str">
        <f t="shared" ref="Q6:Q10" si="1">IF(COUNT(R6:S6)=0,"",2)</f>
        <v/>
      </c>
      <c r="R6" s="130"/>
      <c r="S6" s="130"/>
      <c r="T6" s="129" t="str">
        <f t="shared" ref="T6:T10" si="2">IF(COUNT(U6:V6)=0,"",2)</f>
        <v/>
      </c>
      <c r="U6" s="130"/>
      <c r="V6" s="130"/>
      <c r="W6" s="129" t="str">
        <f t="shared" ref="W6:W10" si="3">IF(COUNT(X6:Y6)=0,"",2)</f>
        <v/>
      </c>
      <c r="X6" s="130"/>
      <c r="Y6" s="130"/>
      <c r="Z6" s="129" t="str">
        <f t="shared" ref="Z6:Z10" si="4">IF(COUNT(AA6:AB6)=0,"",2)</f>
        <v/>
      </c>
      <c r="AA6" s="130"/>
      <c r="AB6" s="130"/>
    </row>
    <row r="7" spans="1:28" ht="47.1" customHeight="1" x14ac:dyDescent="0.15">
      <c r="A7" s="13">
        <v>2</v>
      </c>
      <c r="B7" s="369"/>
      <c r="C7" s="65" t="s">
        <v>286</v>
      </c>
      <c r="D7" s="15" t="s">
        <v>287</v>
      </c>
      <c r="E7" s="56" t="s">
        <v>222</v>
      </c>
      <c r="F7" s="117" t="str">
        <f t="shared" ref="F7:H42" si="5">IF(COUNT(K7,N7,Q7,T7,W7,Z7)=0,"",SUM(K7,N7,Q7,T7,W7,Z7))</f>
        <v/>
      </c>
      <c r="G7" s="133" t="str">
        <f t="shared" si="5"/>
        <v/>
      </c>
      <c r="H7" s="133" t="str">
        <f t="shared" si="5"/>
        <v/>
      </c>
      <c r="I7" s="133" t="str">
        <f t="shared" ref="I7:I42" si="6">IF(COUNT(G7:H7)=0,"",SUM(G7:H7))</f>
        <v/>
      </c>
      <c r="J7" s="42" t="str">
        <f t="shared" ref="J7:J42" si="7">IF(I7="","/",1-I7/F7)</f>
        <v>/</v>
      </c>
      <c r="K7" s="129" t="str">
        <f t="shared" ref="K7:K10" si="8">IF(COUNT(L7:M7)=0,"",2)</f>
        <v/>
      </c>
      <c r="L7" s="130"/>
      <c r="M7" s="130"/>
      <c r="N7" s="129" t="str">
        <f t="shared" si="0"/>
        <v/>
      </c>
      <c r="O7" s="130"/>
      <c r="P7" s="130"/>
      <c r="Q7" s="129" t="str">
        <f t="shared" si="1"/>
        <v/>
      </c>
      <c r="R7" s="130"/>
      <c r="S7" s="130"/>
      <c r="T7" s="129" t="str">
        <f t="shared" si="2"/>
        <v/>
      </c>
      <c r="U7" s="130"/>
      <c r="V7" s="130"/>
      <c r="W7" s="129" t="str">
        <f t="shared" si="3"/>
        <v/>
      </c>
      <c r="X7" s="130"/>
      <c r="Y7" s="130"/>
      <c r="Z7" s="129" t="str">
        <f t="shared" si="4"/>
        <v/>
      </c>
      <c r="AA7" s="130"/>
      <c r="AB7" s="130"/>
    </row>
    <row r="8" spans="1:28" ht="47.1" customHeight="1" x14ac:dyDescent="0.15">
      <c r="A8" s="13">
        <v>3</v>
      </c>
      <c r="B8" s="369"/>
      <c r="C8" s="65" t="s">
        <v>288</v>
      </c>
      <c r="D8" s="15" t="s">
        <v>289</v>
      </c>
      <c r="E8" s="56" t="s">
        <v>284</v>
      </c>
      <c r="F8" s="117" t="str">
        <f t="shared" si="5"/>
        <v/>
      </c>
      <c r="G8" s="133" t="str">
        <f t="shared" si="5"/>
        <v/>
      </c>
      <c r="H8" s="133" t="str">
        <f t="shared" si="5"/>
        <v/>
      </c>
      <c r="I8" s="133" t="str">
        <f t="shared" si="6"/>
        <v/>
      </c>
      <c r="J8" s="42" t="str">
        <f t="shared" si="7"/>
        <v>/</v>
      </c>
      <c r="K8" s="129" t="str">
        <f t="shared" si="8"/>
        <v/>
      </c>
      <c r="L8" s="130"/>
      <c r="M8" s="130"/>
      <c r="N8" s="129" t="str">
        <f t="shared" si="0"/>
        <v/>
      </c>
      <c r="O8" s="130"/>
      <c r="P8" s="130"/>
      <c r="Q8" s="129" t="str">
        <f t="shared" si="1"/>
        <v/>
      </c>
      <c r="R8" s="130"/>
      <c r="S8" s="130"/>
      <c r="T8" s="129" t="str">
        <f t="shared" si="2"/>
        <v/>
      </c>
      <c r="U8" s="130"/>
      <c r="V8" s="130"/>
      <c r="W8" s="129" t="str">
        <f t="shared" si="3"/>
        <v/>
      </c>
      <c r="X8" s="130"/>
      <c r="Y8" s="130"/>
      <c r="Z8" s="129" t="str">
        <f t="shared" si="4"/>
        <v/>
      </c>
      <c r="AA8" s="130"/>
      <c r="AB8" s="130"/>
    </row>
    <row r="9" spans="1:28" ht="47.1" customHeight="1" x14ac:dyDescent="0.15">
      <c r="A9" s="13">
        <v>4</v>
      </c>
      <c r="B9" s="369"/>
      <c r="C9" s="65" t="s">
        <v>49</v>
      </c>
      <c r="D9" s="15" t="s">
        <v>290</v>
      </c>
      <c r="E9" s="56" t="s">
        <v>284</v>
      </c>
      <c r="F9" s="117" t="str">
        <f t="shared" si="5"/>
        <v/>
      </c>
      <c r="G9" s="133" t="str">
        <f t="shared" si="5"/>
        <v/>
      </c>
      <c r="H9" s="133" t="str">
        <f t="shared" si="5"/>
        <v/>
      </c>
      <c r="I9" s="133" t="str">
        <f t="shared" si="6"/>
        <v/>
      </c>
      <c r="J9" s="42" t="str">
        <f t="shared" si="7"/>
        <v>/</v>
      </c>
      <c r="K9" s="129" t="str">
        <f t="shared" si="8"/>
        <v/>
      </c>
      <c r="L9" s="130"/>
      <c r="M9" s="130"/>
      <c r="N9" s="129" t="str">
        <f t="shared" si="0"/>
        <v/>
      </c>
      <c r="O9" s="130"/>
      <c r="P9" s="130"/>
      <c r="Q9" s="129" t="str">
        <f t="shared" si="1"/>
        <v/>
      </c>
      <c r="R9" s="130"/>
      <c r="S9" s="130"/>
      <c r="T9" s="129" t="str">
        <f t="shared" si="2"/>
        <v/>
      </c>
      <c r="U9" s="130"/>
      <c r="V9" s="130"/>
      <c r="W9" s="129" t="str">
        <f t="shared" si="3"/>
        <v/>
      </c>
      <c r="X9" s="130"/>
      <c r="Y9" s="130"/>
      <c r="Z9" s="129" t="str">
        <f t="shared" si="4"/>
        <v/>
      </c>
      <c r="AA9" s="130"/>
      <c r="AB9" s="130"/>
    </row>
    <row r="10" spans="1:28" ht="47.1" customHeight="1" x14ac:dyDescent="0.15">
      <c r="A10" s="13">
        <v>5</v>
      </c>
      <c r="B10" s="370"/>
      <c r="C10" s="65" t="s">
        <v>135</v>
      </c>
      <c r="D10" s="15" t="s">
        <v>291</v>
      </c>
      <c r="E10" s="56" t="s">
        <v>292</v>
      </c>
      <c r="F10" s="117" t="str">
        <f t="shared" si="5"/>
        <v/>
      </c>
      <c r="G10" s="133" t="str">
        <f t="shared" si="5"/>
        <v/>
      </c>
      <c r="H10" s="133" t="str">
        <f t="shared" si="5"/>
        <v/>
      </c>
      <c r="I10" s="133" t="str">
        <f t="shared" si="6"/>
        <v/>
      </c>
      <c r="J10" s="42" t="str">
        <f t="shared" si="7"/>
        <v>/</v>
      </c>
      <c r="K10" s="129" t="str">
        <f t="shared" si="8"/>
        <v/>
      </c>
      <c r="L10" s="130"/>
      <c r="M10" s="130"/>
      <c r="N10" s="129" t="str">
        <f t="shared" si="0"/>
        <v/>
      </c>
      <c r="O10" s="130"/>
      <c r="P10" s="130"/>
      <c r="Q10" s="129" t="str">
        <f t="shared" si="1"/>
        <v/>
      </c>
      <c r="R10" s="130"/>
      <c r="S10" s="130"/>
      <c r="T10" s="129" t="str">
        <f t="shared" si="2"/>
        <v/>
      </c>
      <c r="U10" s="130"/>
      <c r="V10" s="130"/>
      <c r="W10" s="129" t="str">
        <f t="shared" si="3"/>
        <v/>
      </c>
      <c r="X10" s="130"/>
      <c r="Y10" s="130"/>
      <c r="Z10" s="129" t="str">
        <f t="shared" si="4"/>
        <v/>
      </c>
      <c r="AA10" s="130"/>
      <c r="AB10" s="130"/>
    </row>
    <row r="11" spans="1:28" ht="47.1" customHeight="1" x14ac:dyDescent="0.15">
      <c r="A11" s="13">
        <v>9</v>
      </c>
      <c r="B11" s="373" t="s">
        <v>455</v>
      </c>
      <c r="C11" s="88" t="s">
        <v>376</v>
      </c>
      <c r="D11" s="68" t="s">
        <v>751</v>
      </c>
      <c r="E11" s="32" t="s">
        <v>377</v>
      </c>
      <c r="F11" s="117" t="str">
        <f t="shared" si="5"/>
        <v/>
      </c>
      <c r="G11" s="133" t="str">
        <f t="shared" si="5"/>
        <v/>
      </c>
      <c r="H11" s="133" t="str">
        <f t="shared" si="5"/>
        <v/>
      </c>
      <c r="I11" s="133" t="str">
        <f t="shared" si="6"/>
        <v/>
      </c>
      <c r="J11" s="42" t="str">
        <f t="shared" si="7"/>
        <v>/</v>
      </c>
      <c r="K11" s="129" t="str">
        <f>IF(COUNT(L11:M11)=0,"",4)</f>
        <v/>
      </c>
      <c r="L11" s="130"/>
      <c r="M11" s="130"/>
      <c r="N11" s="129" t="str">
        <f t="shared" ref="N11:N14" si="9">IF(COUNT(O11:P11)=0,"",4)</f>
        <v/>
      </c>
      <c r="O11" s="130"/>
      <c r="P11" s="130"/>
      <c r="Q11" s="129" t="str">
        <f t="shared" ref="Q11:Q14" si="10">IF(COUNT(R11:S11)=0,"",4)</f>
        <v/>
      </c>
      <c r="R11" s="130"/>
      <c r="S11" s="130"/>
      <c r="T11" s="129" t="str">
        <f t="shared" ref="T11:T14" si="11">IF(COUNT(U11:V11)=0,"",4)</f>
        <v/>
      </c>
      <c r="U11" s="130"/>
      <c r="V11" s="130"/>
      <c r="W11" s="129" t="str">
        <f t="shared" ref="W11:W14" si="12">IF(COUNT(X11:Y11)=0,"",4)</f>
        <v/>
      </c>
      <c r="X11" s="130"/>
      <c r="Y11" s="130"/>
      <c r="Z11" s="129" t="str">
        <f t="shared" ref="Z11:Z14" si="13">IF(COUNT(AA11:AB11)=0,"",4)</f>
        <v/>
      </c>
      <c r="AA11" s="130"/>
      <c r="AB11" s="130"/>
    </row>
    <row r="12" spans="1:28" ht="47.1" customHeight="1" x14ac:dyDescent="0.15">
      <c r="A12" s="13"/>
      <c r="B12" s="373"/>
      <c r="C12" s="89" t="s">
        <v>381</v>
      </c>
      <c r="D12" s="68" t="s">
        <v>382</v>
      </c>
      <c r="E12" s="32" t="s">
        <v>377</v>
      </c>
      <c r="F12" s="117" t="str">
        <f t="shared" si="5"/>
        <v/>
      </c>
      <c r="G12" s="133" t="str">
        <f t="shared" si="5"/>
        <v/>
      </c>
      <c r="H12" s="133" t="str">
        <f t="shared" si="5"/>
        <v/>
      </c>
      <c r="I12" s="133" t="str">
        <f t="shared" si="6"/>
        <v/>
      </c>
      <c r="J12" s="42" t="str">
        <f t="shared" si="7"/>
        <v>/</v>
      </c>
      <c r="K12" s="129" t="str">
        <f t="shared" ref="K12:K14" si="14">IF(COUNT(L12:M12)=0,"",4)</f>
        <v/>
      </c>
      <c r="L12" s="130"/>
      <c r="M12" s="130"/>
      <c r="N12" s="129" t="str">
        <f t="shared" si="9"/>
        <v/>
      </c>
      <c r="O12" s="130"/>
      <c r="P12" s="130"/>
      <c r="Q12" s="129" t="str">
        <f t="shared" si="10"/>
        <v/>
      </c>
      <c r="R12" s="130"/>
      <c r="S12" s="130"/>
      <c r="T12" s="129" t="str">
        <f t="shared" si="11"/>
        <v/>
      </c>
      <c r="U12" s="130"/>
      <c r="V12" s="130"/>
      <c r="W12" s="129" t="str">
        <f t="shared" si="12"/>
        <v/>
      </c>
      <c r="X12" s="130"/>
      <c r="Y12" s="130"/>
      <c r="Z12" s="129" t="str">
        <f t="shared" si="13"/>
        <v/>
      </c>
      <c r="AA12" s="130"/>
      <c r="AB12" s="130"/>
    </row>
    <row r="13" spans="1:28" ht="47.1" customHeight="1" x14ac:dyDescent="0.15">
      <c r="A13" s="13">
        <v>10</v>
      </c>
      <c r="B13" s="373"/>
      <c r="C13" s="87" t="s">
        <v>457</v>
      </c>
      <c r="D13" s="68" t="s">
        <v>378</v>
      </c>
      <c r="E13" s="32" t="s">
        <v>377</v>
      </c>
      <c r="F13" s="117" t="str">
        <f t="shared" si="5"/>
        <v/>
      </c>
      <c r="G13" s="133" t="str">
        <f t="shared" si="5"/>
        <v/>
      </c>
      <c r="H13" s="133" t="str">
        <f t="shared" si="5"/>
        <v/>
      </c>
      <c r="I13" s="133" t="str">
        <f t="shared" si="6"/>
        <v/>
      </c>
      <c r="J13" s="42" t="str">
        <f t="shared" si="7"/>
        <v>/</v>
      </c>
      <c r="K13" s="129" t="str">
        <f t="shared" si="14"/>
        <v/>
      </c>
      <c r="L13" s="130"/>
      <c r="M13" s="130"/>
      <c r="N13" s="129" t="str">
        <f t="shared" si="9"/>
        <v/>
      </c>
      <c r="O13" s="130"/>
      <c r="P13" s="130"/>
      <c r="Q13" s="129" t="str">
        <f t="shared" si="10"/>
        <v/>
      </c>
      <c r="R13" s="130"/>
      <c r="S13" s="130"/>
      <c r="T13" s="129" t="str">
        <f t="shared" si="11"/>
        <v/>
      </c>
      <c r="U13" s="130"/>
      <c r="V13" s="130"/>
      <c r="W13" s="129" t="str">
        <f t="shared" si="12"/>
        <v/>
      </c>
      <c r="X13" s="130"/>
      <c r="Y13" s="130"/>
      <c r="Z13" s="129" t="str">
        <f t="shared" si="13"/>
        <v/>
      </c>
      <c r="AA13" s="130"/>
      <c r="AB13" s="130"/>
    </row>
    <row r="14" spans="1:28" ht="47.1" customHeight="1" x14ac:dyDescent="0.15">
      <c r="A14" s="13">
        <v>11</v>
      </c>
      <c r="B14" s="373"/>
      <c r="C14" s="87" t="s">
        <v>379</v>
      </c>
      <c r="D14" s="68" t="s">
        <v>380</v>
      </c>
      <c r="E14" s="32" t="s">
        <v>377</v>
      </c>
      <c r="F14" s="117" t="str">
        <f t="shared" si="5"/>
        <v/>
      </c>
      <c r="G14" s="133" t="str">
        <f t="shared" si="5"/>
        <v/>
      </c>
      <c r="H14" s="133" t="str">
        <f t="shared" si="5"/>
        <v/>
      </c>
      <c r="I14" s="133" t="str">
        <f t="shared" si="6"/>
        <v/>
      </c>
      <c r="J14" s="42" t="str">
        <f t="shared" si="7"/>
        <v>/</v>
      </c>
      <c r="K14" s="129" t="str">
        <f t="shared" si="14"/>
        <v/>
      </c>
      <c r="L14" s="130"/>
      <c r="M14" s="130"/>
      <c r="N14" s="129" t="str">
        <f t="shared" si="9"/>
        <v/>
      </c>
      <c r="O14" s="130"/>
      <c r="P14" s="130"/>
      <c r="Q14" s="129" t="str">
        <f t="shared" si="10"/>
        <v/>
      </c>
      <c r="R14" s="130"/>
      <c r="S14" s="130"/>
      <c r="T14" s="129" t="str">
        <f t="shared" si="11"/>
        <v/>
      </c>
      <c r="U14" s="130"/>
      <c r="V14" s="130"/>
      <c r="W14" s="129" t="str">
        <f t="shared" si="12"/>
        <v/>
      </c>
      <c r="X14" s="130"/>
      <c r="Y14" s="130"/>
      <c r="Z14" s="129" t="str">
        <f t="shared" si="13"/>
        <v/>
      </c>
      <c r="AA14" s="130"/>
      <c r="AB14" s="130"/>
    </row>
    <row r="15" spans="1:28" ht="47.1" customHeight="1" x14ac:dyDescent="0.15">
      <c r="A15" s="13">
        <v>13</v>
      </c>
      <c r="B15" s="368" t="s">
        <v>293</v>
      </c>
      <c r="C15" s="14" t="s">
        <v>286</v>
      </c>
      <c r="D15" s="24" t="s">
        <v>294</v>
      </c>
      <c r="E15" s="32" t="s">
        <v>295</v>
      </c>
      <c r="F15" s="117" t="str">
        <f t="shared" si="5"/>
        <v/>
      </c>
      <c r="G15" s="133" t="str">
        <f t="shared" si="5"/>
        <v/>
      </c>
      <c r="H15" s="133" t="str">
        <f t="shared" si="5"/>
        <v/>
      </c>
      <c r="I15" s="133" t="str">
        <f t="shared" si="6"/>
        <v/>
      </c>
      <c r="J15" s="42" t="str">
        <f t="shared" si="7"/>
        <v>/</v>
      </c>
      <c r="K15" s="129" t="str">
        <f t="shared" ref="K15:K25" si="15">IF(COUNT(L15:M15)=0,"",2)</f>
        <v/>
      </c>
      <c r="L15" s="130"/>
      <c r="M15" s="130"/>
      <c r="N15" s="129" t="str">
        <f t="shared" ref="N15:N25" si="16">IF(COUNT(O15:P15)=0,"",2)</f>
        <v/>
      </c>
      <c r="O15" s="130"/>
      <c r="P15" s="130"/>
      <c r="Q15" s="129" t="str">
        <f t="shared" ref="Q15:Q25" si="17">IF(COUNT(R15:S15)=0,"",2)</f>
        <v/>
      </c>
      <c r="R15" s="130"/>
      <c r="S15" s="130"/>
      <c r="T15" s="129" t="str">
        <f t="shared" ref="T15:T25" si="18">IF(COUNT(U15:V15)=0,"",2)</f>
        <v/>
      </c>
      <c r="U15" s="130"/>
      <c r="V15" s="130"/>
      <c r="W15" s="129" t="str">
        <f t="shared" ref="W15:W25" si="19">IF(COUNT(X15:Y15)=0,"",2)</f>
        <v/>
      </c>
      <c r="X15" s="130"/>
      <c r="Y15" s="130"/>
      <c r="Z15" s="129" t="str">
        <f t="shared" ref="Z15:Z25" si="20">IF(COUNT(AA15:AB15)=0,"",2)</f>
        <v/>
      </c>
      <c r="AA15" s="130"/>
      <c r="AB15" s="130"/>
    </row>
    <row r="16" spans="1:28" ht="47.1" customHeight="1" x14ac:dyDescent="0.15">
      <c r="A16" s="13">
        <v>14</v>
      </c>
      <c r="B16" s="369"/>
      <c r="C16" s="14" t="s">
        <v>136</v>
      </c>
      <c r="D16" s="24" t="s">
        <v>296</v>
      </c>
      <c r="E16" s="32" t="s">
        <v>295</v>
      </c>
      <c r="F16" s="117" t="str">
        <f t="shared" si="5"/>
        <v/>
      </c>
      <c r="G16" s="133" t="str">
        <f t="shared" si="5"/>
        <v/>
      </c>
      <c r="H16" s="133" t="str">
        <f t="shared" si="5"/>
        <v/>
      </c>
      <c r="I16" s="133" t="str">
        <f t="shared" si="6"/>
        <v/>
      </c>
      <c r="J16" s="42" t="str">
        <f t="shared" si="7"/>
        <v>/</v>
      </c>
      <c r="K16" s="129" t="str">
        <f t="shared" si="15"/>
        <v/>
      </c>
      <c r="L16" s="130"/>
      <c r="M16" s="130"/>
      <c r="N16" s="129" t="str">
        <f t="shared" si="16"/>
        <v/>
      </c>
      <c r="O16" s="130"/>
      <c r="P16" s="130"/>
      <c r="Q16" s="129" t="str">
        <f t="shared" si="17"/>
        <v/>
      </c>
      <c r="R16" s="130"/>
      <c r="S16" s="130"/>
      <c r="T16" s="129" t="str">
        <f t="shared" si="18"/>
        <v/>
      </c>
      <c r="U16" s="130"/>
      <c r="V16" s="130"/>
      <c r="W16" s="129" t="str">
        <f t="shared" si="19"/>
        <v/>
      </c>
      <c r="X16" s="130"/>
      <c r="Y16" s="130"/>
      <c r="Z16" s="129" t="str">
        <f t="shared" si="20"/>
        <v/>
      </c>
      <c r="AA16" s="130"/>
      <c r="AB16" s="130"/>
    </row>
    <row r="17" spans="1:28" ht="47.1" customHeight="1" x14ac:dyDescent="0.15">
      <c r="A17" s="13">
        <v>15</v>
      </c>
      <c r="B17" s="369"/>
      <c r="C17" s="14" t="s">
        <v>50</v>
      </c>
      <c r="D17" s="24" t="s">
        <v>297</v>
      </c>
      <c r="E17" s="32" t="s">
        <v>295</v>
      </c>
      <c r="F17" s="117" t="str">
        <f t="shared" si="5"/>
        <v/>
      </c>
      <c r="G17" s="133" t="str">
        <f t="shared" si="5"/>
        <v/>
      </c>
      <c r="H17" s="133" t="str">
        <f t="shared" si="5"/>
        <v/>
      </c>
      <c r="I17" s="133" t="str">
        <f t="shared" si="6"/>
        <v/>
      </c>
      <c r="J17" s="42" t="str">
        <f t="shared" si="7"/>
        <v>/</v>
      </c>
      <c r="K17" s="129" t="str">
        <f t="shared" si="15"/>
        <v/>
      </c>
      <c r="L17" s="130"/>
      <c r="M17" s="130"/>
      <c r="N17" s="129" t="str">
        <f t="shared" si="16"/>
        <v/>
      </c>
      <c r="O17" s="130"/>
      <c r="P17" s="130"/>
      <c r="Q17" s="129" t="str">
        <f t="shared" si="17"/>
        <v/>
      </c>
      <c r="R17" s="130"/>
      <c r="S17" s="130"/>
      <c r="T17" s="129" t="str">
        <f t="shared" si="18"/>
        <v/>
      </c>
      <c r="U17" s="130"/>
      <c r="V17" s="130"/>
      <c r="W17" s="129" t="str">
        <f t="shared" si="19"/>
        <v/>
      </c>
      <c r="X17" s="130"/>
      <c r="Y17" s="130"/>
      <c r="Z17" s="129" t="str">
        <f t="shared" si="20"/>
        <v/>
      </c>
      <c r="AA17" s="130"/>
      <c r="AB17" s="130"/>
    </row>
    <row r="18" spans="1:28" ht="47.1" customHeight="1" x14ac:dyDescent="0.15">
      <c r="A18" s="13">
        <v>16</v>
      </c>
      <c r="B18" s="369"/>
      <c r="C18" s="14" t="s">
        <v>51</v>
      </c>
      <c r="D18" s="24" t="s">
        <v>298</v>
      </c>
      <c r="E18" s="32" t="s">
        <v>295</v>
      </c>
      <c r="F18" s="117" t="str">
        <f t="shared" si="5"/>
        <v/>
      </c>
      <c r="G18" s="133" t="str">
        <f t="shared" si="5"/>
        <v/>
      </c>
      <c r="H18" s="133" t="str">
        <f t="shared" si="5"/>
        <v/>
      </c>
      <c r="I18" s="133" t="str">
        <f t="shared" si="6"/>
        <v/>
      </c>
      <c r="J18" s="42" t="str">
        <f t="shared" si="7"/>
        <v>/</v>
      </c>
      <c r="K18" s="129" t="str">
        <f t="shared" si="15"/>
        <v/>
      </c>
      <c r="L18" s="130"/>
      <c r="M18" s="130"/>
      <c r="N18" s="129" t="str">
        <f t="shared" si="16"/>
        <v/>
      </c>
      <c r="O18" s="130"/>
      <c r="P18" s="130"/>
      <c r="Q18" s="129" t="str">
        <f t="shared" si="17"/>
        <v/>
      </c>
      <c r="R18" s="130"/>
      <c r="S18" s="130"/>
      <c r="T18" s="129" t="str">
        <f t="shared" si="18"/>
        <v/>
      </c>
      <c r="U18" s="130"/>
      <c r="V18" s="130"/>
      <c r="W18" s="129" t="str">
        <f t="shared" si="19"/>
        <v/>
      </c>
      <c r="X18" s="130"/>
      <c r="Y18" s="130"/>
      <c r="Z18" s="129" t="str">
        <f t="shared" si="20"/>
        <v/>
      </c>
      <c r="AA18" s="130"/>
      <c r="AB18" s="130"/>
    </row>
    <row r="19" spans="1:28" ht="47.1" customHeight="1" x14ac:dyDescent="0.15">
      <c r="A19" s="13">
        <v>17</v>
      </c>
      <c r="B19" s="370"/>
      <c r="C19" s="14" t="s">
        <v>299</v>
      </c>
      <c r="D19" s="24" t="s">
        <v>300</v>
      </c>
      <c r="E19" s="32" t="s">
        <v>295</v>
      </c>
      <c r="F19" s="117" t="str">
        <f t="shared" si="5"/>
        <v/>
      </c>
      <c r="G19" s="133" t="str">
        <f t="shared" si="5"/>
        <v/>
      </c>
      <c r="H19" s="133" t="str">
        <f t="shared" si="5"/>
        <v/>
      </c>
      <c r="I19" s="133" t="str">
        <f t="shared" si="6"/>
        <v/>
      </c>
      <c r="J19" s="42" t="str">
        <f t="shared" si="7"/>
        <v>/</v>
      </c>
      <c r="K19" s="129" t="str">
        <f t="shared" si="15"/>
        <v/>
      </c>
      <c r="L19" s="130"/>
      <c r="M19" s="130"/>
      <c r="N19" s="129" t="str">
        <f t="shared" si="16"/>
        <v/>
      </c>
      <c r="O19" s="130"/>
      <c r="P19" s="130"/>
      <c r="Q19" s="129" t="str">
        <f t="shared" si="17"/>
        <v/>
      </c>
      <c r="R19" s="130"/>
      <c r="S19" s="130"/>
      <c r="T19" s="129" t="str">
        <f t="shared" si="18"/>
        <v/>
      </c>
      <c r="U19" s="130"/>
      <c r="V19" s="130"/>
      <c r="W19" s="129" t="str">
        <f t="shared" si="19"/>
        <v/>
      </c>
      <c r="X19" s="130"/>
      <c r="Y19" s="130"/>
      <c r="Z19" s="129" t="str">
        <f t="shared" si="20"/>
        <v/>
      </c>
      <c r="AA19" s="130"/>
      <c r="AB19" s="130"/>
    </row>
    <row r="20" spans="1:28" ht="47.1" customHeight="1" x14ac:dyDescent="0.15">
      <c r="A20" s="13">
        <v>18</v>
      </c>
      <c r="B20" s="368" t="s">
        <v>301</v>
      </c>
      <c r="C20" s="14" t="s">
        <v>302</v>
      </c>
      <c r="D20" s="24" t="s">
        <v>303</v>
      </c>
      <c r="E20" s="32" t="s">
        <v>304</v>
      </c>
      <c r="F20" s="117" t="str">
        <f t="shared" si="5"/>
        <v/>
      </c>
      <c r="G20" s="133" t="str">
        <f t="shared" si="5"/>
        <v/>
      </c>
      <c r="H20" s="133" t="str">
        <f t="shared" si="5"/>
        <v/>
      </c>
      <c r="I20" s="133" t="str">
        <f t="shared" si="6"/>
        <v/>
      </c>
      <c r="J20" s="42" t="str">
        <f t="shared" si="7"/>
        <v>/</v>
      </c>
      <c r="K20" s="129" t="str">
        <f t="shared" si="15"/>
        <v/>
      </c>
      <c r="L20" s="130"/>
      <c r="M20" s="130"/>
      <c r="N20" s="129" t="str">
        <f t="shared" si="16"/>
        <v/>
      </c>
      <c r="O20" s="130"/>
      <c r="P20" s="130"/>
      <c r="Q20" s="129" t="str">
        <f t="shared" si="17"/>
        <v/>
      </c>
      <c r="R20" s="130"/>
      <c r="S20" s="130"/>
      <c r="T20" s="129" t="str">
        <f t="shared" si="18"/>
        <v/>
      </c>
      <c r="U20" s="130"/>
      <c r="V20" s="130"/>
      <c r="W20" s="129" t="str">
        <f t="shared" si="19"/>
        <v/>
      </c>
      <c r="X20" s="130"/>
      <c r="Y20" s="130"/>
      <c r="Z20" s="129" t="str">
        <f t="shared" si="20"/>
        <v/>
      </c>
      <c r="AA20" s="130"/>
      <c r="AB20" s="130"/>
    </row>
    <row r="21" spans="1:28" ht="47.1" customHeight="1" x14ac:dyDescent="0.15">
      <c r="A21" s="13">
        <v>19</v>
      </c>
      <c r="B21" s="369"/>
      <c r="C21" s="14" t="s">
        <v>29</v>
      </c>
      <c r="D21" s="24" t="s">
        <v>305</v>
      </c>
      <c r="E21" s="32" t="s">
        <v>304</v>
      </c>
      <c r="F21" s="117" t="str">
        <f t="shared" si="5"/>
        <v/>
      </c>
      <c r="G21" s="133" t="str">
        <f t="shared" si="5"/>
        <v/>
      </c>
      <c r="H21" s="133" t="str">
        <f t="shared" si="5"/>
        <v/>
      </c>
      <c r="I21" s="133" t="str">
        <f t="shared" si="6"/>
        <v/>
      </c>
      <c r="J21" s="42" t="str">
        <f t="shared" si="7"/>
        <v>/</v>
      </c>
      <c r="K21" s="129" t="str">
        <f t="shared" si="15"/>
        <v/>
      </c>
      <c r="L21" s="130"/>
      <c r="M21" s="130"/>
      <c r="N21" s="129" t="str">
        <f t="shared" si="16"/>
        <v/>
      </c>
      <c r="O21" s="130"/>
      <c r="P21" s="130"/>
      <c r="Q21" s="129" t="str">
        <f t="shared" si="17"/>
        <v/>
      </c>
      <c r="R21" s="130"/>
      <c r="S21" s="130"/>
      <c r="T21" s="129" t="str">
        <f t="shared" si="18"/>
        <v/>
      </c>
      <c r="U21" s="130"/>
      <c r="V21" s="130"/>
      <c r="W21" s="129" t="str">
        <f t="shared" si="19"/>
        <v/>
      </c>
      <c r="X21" s="130"/>
      <c r="Y21" s="130"/>
      <c r="Z21" s="129" t="str">
        <f t="shared" si="20"/>
        <v/>
      </c>
      <c r="AA21" s="130"/>
      <c r="AB21" s="130"/>
    </row>
    <row r="22" spans="1:28" ht="47.1" customHeight="1" x14ac:dyDescent="0.15">
      <c r="A22" s="13">
        <v>20</v>
      </c>
      <c r="B22" s="369"/>
      <c r="C22" s="14" t="s">
        <v>52</v>
      </c>
      <c r="D22" s="24" t="s">
        <v>306</v>
      </c>
      <c r="E22" s="32" t="s">
        <v>304</v>
      </c>
      <c r="F22" s="117" t="str">
        <f t="shared" si="5"/>
        <v/>
      </c>
      <c r="G22" s="133" t="str">
        <f t="shared" si="5"/>
        <v/>
      </c>
      <c r="H22" s="133" t="str">
        <f t="shared" si="5"/>
        <v/>
      </c>
      <c r="I22" s="133" t="str">
        <f t="shared" si="6"/>
        <v/>
      </c>
      <c r="J22" s="42" t="str">
        <f t="shared" si="7"/>
        <v>/</v>
      </c>
      <c r="K22" s="129" t="str">
        <f t="shared" si="15"/>
        <v/>
      </c>
      <c r="L22" s="130"/>
      <c r="M22" s="130"/>
      <c r="N22" s="129" t="str">
        <f t="shared" si="16"/>
        <v/>
      </c>
      <c r="O22" s="130"/>
      <c r="P22" s="130"/>
      <c r="Q22" s="129" t="str">
        <f t="shared" si="17"/>
        <v/>
      </c>
      <c r="R22" s="130"/>
      <c r="S22" s="130"/>
      <c r="T22" s="129" t="str">
        <f t="shared" si="18"/>
        <v/>
      </c>
      <c r="U22" s="130"/>
      <c r="V22" s="130"/>
      <c r="W22" s="129" t="str">
        <f t="shared" si="19"/>
        <v/>
      </c>
      <c r="X22" s="130"/>
      <c r="Y22" s="130"/>
      <c r="Z22" s="129" t="str">
        <f t="shared" si="20"/>
        <v/>
      </c>
      <c r="AA22" s="130"/>
      <c r="AB22" s="130"/>
    </row>
    <row r="23" spans="1:28" ht="47.1" customHeight="1" x14ac:dyDescent="0.15">
      <c r="A23" s="13">
        <v>21</v>
      </c>
      <c r="B23" s="369"/>
      <c r="C23" s="14" t="s">
        <v>137</v>
      </c>
      <c r="D23" s="24" t="s">
        <v>307</v>
      </c>
      <c r="E23" s="32" t="s">
        <v>304</v>
      </c>
      <c r="F23" s="117" t="str">
        <f t="shared" si="5"/>
        <v/>
      </c>
      <c r="G23" s="133" t="str">
        <f t="shared" si="5"/>
        <v/>
      </c>
      <c r="H23" s="133" t="str">
        <f t="shared" si="5"/>
        <v/>
      </c>
      <c r="I23" s="133" t="str">
        <f t="shared" si="6"/>
        <v/>
      </c>
      <c r="J23" s="42" t="str">
        <f t="shared" si="7"/>
        <v>/</v>
      </c>
      <c r="K23" s="129" t="str">
        <f t="shared" si="15"/>
        <v/>
      </c>
      <c r="L23" s="130"/>
      <c r="M23" s="130"/>
      <c r="N23" s="129" t="str">
        <f t="shared" si="16"/>
        <v/>
      </c>
      <c r="O23" s="130"/>
      <c r="P23" s="130"/>
      <c r="Q23" s="129" t="str">
        <f t="shared" si="17"/>
        <v/>
      </c>
      <c r="R23" s="130"/>
      <c r="S23" s="130"/>
      <c r="T23" s="129" t="str">
        <f t="shared" si="18"/>
        <v/>
      </c>
      <c r="U23" s="130"/>
      <c r="V23" s="130"/>
      <c r="W23" s="129" t="str">
        <f t="shared" si="19"/>
        <v/>
      </c>
      <c r="X23" s="130"/>
      <c r="Y23" s="130"/>
      <c r="Z23" s="129" t="str">
        <f t="shared" si="20"/>
        <v/>
      </c>
      <c r="AA23" s="130"/>
      <c r="AB23" s="130"/>
    </row>
    <row r="24" spans="1:28" ht="47.1" customHeight="1" x14ac:dyDescent="0.15">
      <c r="A24" s="13">
        <v>22</v>
      </c>
      <c r="B24" s="369"/>
      <c r="C24" s="14" t="s">
        <v>308</v>
      </c>
      <c r="D24" s="24" t="s">
        <v>309</v>
      </c>
      <c r="E24" s="32" t="s">
        <v>304</v>
      </c>
      <c r="F24" s="117" t="str">
        <f t="shared" si="5"/>
        <v/>
      </c>
      <c r="G24" s="133" t="str">
        <f t="shared" si="5"/>
        <v/>
      </c>
      <c r="H24" s="133" t="str">
        <f t="shared" si="5"/>
        <v/>
      </c>
      <c r="I24" s="133" t="str">
        <f t="shared" si="6"/>
        <v/>
      </c>
      <c r="J24" s="42" t="str">
        <f t="shared" si="7"/>
        <v>/</v>
      </c>
      <c r="K24" s="129" t="str">
        <f t="shared" si="15"/>
        <v/>
      </c>
      <c r="L24" s="130"/>
      <c r="M24" s="130"/>
      <c r="N24" s="129" t="str">
        <f t="shared" si="16"/>
        <v/>
      </c>
      <c r="O24" s="130"/>
      <c r="P24" s="130"/>
      <c r="Q24" s="129" t="str">
        <f t="shared" si="17"/>
        <v/>
      </c>
      <c r="R24" s="130"/>
      <c r="S24" s="130"/>
      <c r="T24" s="129" t="str">
        <f t="shared" si="18"/>
        <v/>
      </c>
      <c r="U24" s="130"/>
      <c r="V24" s="130"/>
      <c r="W24" s="129" t="str">
        <f t="shared" si="19"/>
        <v/>
      </c>
      <c r="X24" s="130"/>
      <c r="Y24" s="130"/>
      <c r="Z24" s="129" t="str">
        <f t="shared" si="20"/>
        <v/>
      </c>
      <c r="AA24" s="130"/>
      <c r="AB24" s="130"/>
    </row>
    <row r="25" spans="1:28" ht="47.1" customHeight="1" x14ac:dyDescent="0.15">
      <c r="A25" s="13">
        <v>23</v>
      </c>
      <c r="B25" s="370"/>
      <c r="C25" s="14" t="s">
        <v>310</v>
      </c>
      <c r="D25" s="24" t="s">
        <v>752</v>
      </c>
      <c r="E25" s="32" t="s">
        <v>304</v>
      </c>
      <c r="F25" s="117" t="str">
        <f t="shared" si="5"/>
        <v/>
      </c>
      <c r="G25" s="133" t="str">
        <f t="shared" si="5"/>
        <v/>
      </c>
      <c r="H25" s="133" t="str">
        <f t="shared" si="5"/>
        <v/>
      </c>
      <c r="I25" s="133" t="str">
        <f t="shared" si="6"/>
        <v/>
      </c>
      <c r="J25" s="42" t="str">
        <f t="shared" si="7"/>
        <v>/</v>
      </c>
      <c r="K25" s="129" t="str">
        <f t="shared" si="15"/>
        <v/>
      </c>
      <c r="L25" s="130"/>
      <c r="M25" s="130"/>
      <c r="N25" s="129" t="str">
        <f t="shared" si="16"/>
        <v/>
      </c>
      <c r="O25" s="130"/>
      <c r="P25" s="130"/>
      <c r="Q25" s="129" t="str">
        <f t="shared" si="17"/>
        <v/>
      </c>
      <c r="R25" s="130"/>
      <c r="S25" s="130"/>
      <c r="T25" s="129" t="str">
        <f t="shared" si="18"/>
        <v/>
      </c>
      <c r="U25" s="130"/>
      <c r="V25" s="130"/>
      <c r="W25" s="129" t="str">
        <f t="shared" si="19"/>
        <v/>
      </c>
      <c r="X25" s="130"/>
      <c r="Y25" s="130"/>
      <c r="Z25" s="129" t="str">
        <f t="shared" si="20"/>
        <v/>
      </c>
      <c r="AA25" s="130"/>
      <c r="AB25" s="130"/>
    </row>
    <row r="26" spans="1:28" ht="47.1" customHeight="1" x14ac:dyDescent="0.15">
      <c r="A26" s="13">
        <v>24</v>
      </c>
      <c r="B26" s="368" t="s">
        <v>311</v>
      </c>
      <c r="C26" s="14" t="s">
        <v>312</v>
      </c>
      <c r="D26" s="68" t="s">
        <v>313</v>
      </c>
      <c r="E26" s="57" t="s">
        <v>314</v>
      </c>
      <c r="F26" s="117" t="str">
        <f t="shared" si="5"/>
        <v/>
      </c>
      <c r="G26" s="133" t="str">
        <f t="shared" si="5"/>
        <v/>
      </c>
      <c r="H26" s="133" t="str">
        <f t="shared" si="5"/>
        <v/>
      </c>
      <c r="I26" s="133" t="str">
        <f t="shared" si="6"/>
        <v/>
      </c>
      <c r="J26" s="42" t="str">
        <f t="shared" si="7"/>
        <v>/</v>
      </c>
      <c r="K26" s="129" t="str">
        <f>IF(COUNT(L26:M26)=0,"",4)</f>
        <v/>
      </c>
      <c r="L26" s="130"/>
      <c r="M26" s="130"/>
      <c r="N26" s="129" t="str">
        <f t="shared" ref="N26:N30" si="21">IF(COUNT(O26:P26)=0,"",4)</f>
        <v/>
      </c>
      <c r="O26" s="130"/>
      <c r="P26" s="130"/>
      <c r="Q26" s="129" t="str">
        <f t="shared" ref="Q26:Q30" si="22">IF(COUNT(R26:S26)=0,"",4)</f>
        <v/>
      </c>
      <c r="R26" s="130"/>
      <c r="S26" s="130"/>
      <c r="T26" s="129" t="str">
        <f t="shared" ref="T26:T30" si="23">IF(COUNT(U26:V26)=0,"",4)</f>
        <v/>
      </c>
      <c r="U26" s="130"/>
      <c r="V26" s="130"/>
      <c r="W26" s="129" t="str">
        <f t="shared" ref="W26:W30" si="24">IF(COUNT(X26:Y26)=0,"",4)</f>
        <v/>
      </c>
      <c r="X26" s="130"/>
      <c r="Y26" s="130"/>
      <c r="Z26" s="129" t="str">
        <f t="shared" ref="Z26:Z30" si="25">IF(COUNT(AA26:AB26)=0,"",4)</f>
        <v/>
      </c>
      <c r="AA26" s="130"/>
      <c r="AB26" s="130"/>
    </row>
    <row r="27" spans="1:28" ht="47.1" customHeight="1" x14ac:dyDescent="0.15">
      <c r="A27" s="13">
        <v>25</v>
      </c>
      <c r="B27" s="369"/>
      <c r="C27" s="14" t="s">
        <v>315</v>
      </c>
      <c r="D27" s="68" t="s">
        <v>316</v>
      </c>
      <c r="E27" s="57" t="s">
        <v>314</v>
      </c>
      <c r="F27" s="117" t="str">
        <f t="shared" si="5"/>
        <v/>
      </c>
      <c r="G27" s="133" t="str">
        <f t="shared" si="5"/>
        <v/>
      </c>
      <c r="H27" s="133" t="str">
        <f t="shared" si="5"/>
        <v/>
      </c>
      <c r="I27" s="133" t="str">
        <f t="shared" si="6"/>
        <v/>
      </c>
      <c r="J27" s="42" t="str">
        <f t="shared" si="7"/>
        <v>/</v>
      </c>
      <c r="K27" s="129" t="str">
        <f t="shared" ref="K27:K30" si="26">IF(COUNT(L27:M27)=0,"",4)</f>
        <v/>
      </c>
      <c r="L27" s="130"/>
      <c r="M27" s="130"/>
      <c r="N27" s="129" t="str">
        <f t="shared" si="21"/>
        <v/>
      </c>
      <c r="O27" s="130"/>
      <c r="P27" s="130"/>
      <c r="Q27" s="129" t="str">
        <f t="shared" si="22"/>
        <v/>
      </c>
      <c r="R27" s="130"/>
      <c r="S27" s="130"/>
      <c r="T27" s="129" t="str">
        <f t="shared" si="23"/>
        <v/>
      </c>
      <c r="U27" s="130"/>
      <c r="V27" s="130"/>
      <c r="W27" s="129" t="str">
        <f t="shared" si="24"/>
        <v/>
      </c>
      <c r="X27" s="130"/>
      <c r="Y27" s="130"/>
      <c r="Z27" s="129" t="str">
        <f t="shared" si="25"/>
        <v/>
      </c>
      <c r="AA27" s="130"/>
      <c r="AB27" s="130"/>
    </row>
    <row r="28" spans="1:28" ht="47.1" customHeight="1" x14ac:dyDescent="0.15">
      <c r="A28" s="13">
        <v>26</v>
      </c>
      <c r="B28" s="369"/>
      <c r="C28" s="14" t="s">
        <v>317</v>
      </c>
      <c r="D28" s="69" t="s">
        <v>318</v>
      </c>
      <c r="E28" s="57" t="s">
        <v>314</v>
      </c>
      <c r="F28" s="117" t="str">
        <f t="shared" si="5"/>
        <v/>
      </c>
      <c r="G28" s="133" t="str">
        <f t="shared" si="5"/>
        <v/>
      </c>
      <c r="H28" s="133" t="str">
        <f t="shared" si="5"/>
        <v/>
      </c>
      <c r="I28" s="133" t="str">
        <f t="shared" si="6"/>
        <v/>
      </c>
      <c r="J28" s="42" t="str">
        <f t="shared" si="7"/>
        <v>/</v>
      </c>
      <c r="K28" s="129" t="str">
        <f t="shared" si="26"/>
        <v/>
      </c>
      <c r="L28" s="130"/>
      <c r="M28" s="130"/>
      <c r="N28" s="129" t="str">
        <f t="shared" si="21"/>
        <v/>
      </c>
      <c r="O28" s="130"/>
      <c r="P28" s="130"/>
      <c r="Q28" s="129" t="str">
        <f t="shared" si="22"/>
        <v/>
      </c>
      <c r="R28" s="130"/>
      <c r="S28" s="130"/>
      <c r="T28" s="129" t="str">
        <f t="shared" si="23"/>
        <v/>
      </c>
      <c r="U28" s="130"/>
      <c r="V28" s="130"/>
      <c r="W28" s="129" t="str">
        <f t="shared" si="24"/>
        <v/>
      </c>
      <c r="X28" s="130"/>
      <c r="Y28" s="130"/>
      <c r="Z28" s="129" t="str">
        <f t="shared" si="25"/>
        <v/>
      </c>
      <c r="AA28" s="130"/>
      <c r="AB28" s="130"/>
    </row>
    <row r="29" spans="1:28" ht="47.1" customHeight="1" x14ac:dyDescent="0.15">
      <c r="A29" s="13">
        <v>27</v>
      </c>
      <c r="B29" s="369"/>
      <c r="C29" s="14" t="s">
        <v>319</v>
      </c>
      <c r="D29" s="69" t="s">
        <v>320</v>
      </c>
      <c r="E29" s="57" t="s">
        <v>314</v>
      </c>
      <c r="F29" s="117" t="str">
        <f t="shared" si="5"/>
        <v/>
      </c>
      <c r="G29" s="133" t="str">
        <f t="shared" si="5"/>
        <v/>
      </c>
      <c r="H29" s="133" t="str">
        <f t="shared" si="5"/>
        <v/>
      </c>
      <c r="I29" s="133" t="str">
        <f t="shared" si="6"/>
        <v/>
      </c>
      <c r="J29" s="42" t="str">
        <f t="shared" si="7"/>
        <v>/</v>
      </c>
      <c r="K29" s="129" t="str">
        <f t="shared" si="26"/>
        <v/>
      </c>
      <c r="L29" s="130"/>
      <c r="M29" s="130"/>
      <c r="N29" s="129" t="str">
        <f t="shared" si="21"/>
        <v/>
      </c>
      <c r="O29" s="130"/>
      <c r="P29" s="130"/>
      <c r="Q29" s="129" t="str">
        <f t="shared" si="22"/>
        <v/>
      </c>
      <c r="R29" s="130"/>
      <c r="S29" s="130"/>
      <c r="T29" s="129" t="str">
        <f t="shared" si="23"/>
        <v/>
      </c>
      <c r="U29" s="130"/>
      <c r="V29" s="130"/>
      <c r="W29" s="129" t="str">
        <f t="shared" si="24"/>
        <v/>
      </c>
      <c r="X29" s="130"/>
      <c r="Y29" s="130"/>
      <c r="Z29" s="129" t="str">
        <f t="shared" si="25"/>
        <v/>
      </c>
      <c r="AA29" s="130"/>
      <c r="AB29" s="130"/>
    </row>
    <row r="30" spans="1:28" ht="47.1" customHeight="1" x14ac:dyDescent="0.15">
      <c r="A30" s="13">
        <v>28</v>
      </c>
      <c r="B30" s="369"/>
      <c r="C30" s="14" t="s">
        <v>321</v>
      </c>
      <c r="D30" s="69" t="s">
        <v>322</v>
      </c>
      <c r="E30" s="57" t="s">
        <v>314</v>
      </c>
      <c r="F30" s="117" t="str">
        <f t="shared" si="5"/>
        <v/>
      </c>
      <c r="G30" s="133" t="str">
        <f t="shared" si="5"/>
        <v/>
      </c>
      <c r="H30" s="133" t="str">
        <f t="shared" si="5"/>
        <v/>
      </c>
      <c r="I30" s="133" t="str">
        <f t="shared" si="6"/>
        <v/>
      </c>
      <c r="J30" s="42" t="str">
        <f t="shared" si="7"/>
        <v>/</v>
      </c>
      <c r="K30" s="129" t="str">
        <f t="shared" si="26"/>
        <v/>
      </c>
      <c r="L30" s="130"/>
      <c r="M30" s="130"/>
      <c r="N30" s="129" t="str">
        <f t="shared" si="21"/>
        <v/>
      </c>
      <c r="O30" s="130"/>
      <c r="P30" s="130"/>
      <c r="Q30" s="129" t="str">
        <f t="shared" si="22"/>
        <v/>
      </c>
      <c r="R30" s="130"/>
      <c r="S30" s="130"/>
      <c r="T30" s="129" t="str">
        <f t="shared" si="23"/>
        <v/>
      </c>
      <c r="U30" s="130"/>
      <c r="V30" s="130"/>
      <c r="W30" s="129" t="str">
        <f t="shared" si="24"/>
        <v/>
      </c>
      <c r="X30" s="130"/>
      <c r="Y30" s="130"/>
      <c r="Z30" s="129" t="str">
        <f t="shared" si="25"/>
        <v/>
      </c>
      <c r="AA30" s="130"/>
      <c r="AB30" s="130"/>
    </row>
    <row r="31" spans="1:28" ht="47.1" customHeight="1" x14ac:dyDescent="0.15">
      <c r="A31" s="13"/>
      <c r="B31" s="369"/>
      <c r="C31" s="89" t="s">
        <v>385</v>
      </c>
      <c r="D31" s="68" t="s">
        <v>386</v>
      </c>
      <c r="E31" s="32" t="s">
        <v>387</v>
      </c>
      <c r="F31" s="117" t="str">
        <f t="shared" si="5"/>
        <v/>
      </c>
      <c r="G31" s="133" t="str">
        <f t="shared" si="5"/>
        <v/>
      </c>
      <c r="H31" s="133" t="str">
        <f t="shared" si="5"/>
        <v/>
      </c>
      <c r="I31" s="133" t="str">
        <f t="shared" si="6"/>
        <v/>
      </c>
      <c r="J31" s="42" t="str">
        <f t="shared" si="7"/>
        <v>/</v>
      </c>
      <c r="K31" s="129" t="str">
        <f>IF(COUNT(L31:M31)=0,"",3)</f>
        <v/>
      </c>
      <c r="L31" s="130"/>
      <c r="M31" s="130"/>
      <c r="N31" s="129" t="str">
        <f t="shared" ref="N31" si="27">IF(COUNT(O31:P31)=0,"",3)</f>
        <v/>
      </c>
      <c r="O31" s="130"/>
      <c r="P31" s="130"/>
      <c r="Q31" s="129" t="str">
        <f t="shared" ref="Q31" si="28">IF(COUNT(R31:S31)=0,"",3)</f>
        <v/>
      </c>
      <c r="R31" s="130"/>
      <c r="S31" s="130"/>
      <c r="T31" s="129" t="str">
        <f t="shared" ref="T31" si="29">IF(COUNT(U31:V31)=0,"",3)</f>
        <v/>
      </c>
      <c r="U31" s="130"/>
      <c r="V31" s="130"/>
      <c r="W31" s="129" t="str">
        <f t="shared" ref="W31" si="30">IF(COUNT(X31:Y31)=0,"",3)</f>
        <v/>
      </c>
      <c r="X31" s="130"/>
      <c r="Y31" s="130"/>
      <c r="Z31" s="129" t="str">
        <f t="shared" ref="Z31" si="31">IF(COUNT(AA31:AB31)=0,"",3)</f>
        <v/>
      </c>
      <c r="AA31" s="130"/>
      <c r="AB31" s="130"/>
    </row>
    <row r="32" spans="1:28" ht="47.1" customHeight="1" x14ac:dyDescent="0.15">
      <c r="A32" s="13"/>
      <c r="B32" s="369"/>
      <c r="C32" s="89" t="s">
        <v>388</v>
      </c>
      <c r="D32" s="68" t="s">
        <v>389</v>
      </c>
      <c r="E32" s="32" t="s">
        <v>377</v>
      </c>
      <c r="F32" s="117" t="str">
        <f t="shared" si="5"/>
        <v/>
      </c>
      <c r="G32" s="133" t="str">
        <f t="shared" si="5"/>
        <v/>
      </c>
      <c r="H32" s="133" t="str">
        <f t="shared" si="5"/>
        <v/>
      </c>
      <c r="I32" s="133" t="str">
        <f t="shared" si="6"/>
        <v/>
      </c>
      <c r="J32" s="42" t="str">
        <f t="shared" si="7"/>
        <v>/</v>
      </c>
      <c r="K32" s="129" t="str">
        <f t="shared" ref="K32:K41" si="32">IF(COUNT(L32:M32)=0,"",4)</f>
        <v/>
      </c>
      <c r="L32" s="130"/>
      <c r="M32" s="130"/>
      <c r="N32" s="129" t="str">
        <f t="shared" ref="N32:N42" si="33">IF(COUNT(O32:P32)=0,"",4)</f>
        <v/>
      </c>
      <c r="O32" s="130"/>
      <c r="P32" s="130"/>
      <c r="Q32" s="129" t="str">
        <f t="shared" ref="Q32:Q33" si="34">IF(COUNT(R32:S32)=0,"",4)</f>
        <v/>
      </c>
      <c r="R32" s="130"/>
      <c r="S32" s="130"/>
      <c r="T32" s="129" t="str">
        <f t="shared" ref="T32:T33" si="35">IF(COUNT(U32:V32)=0,"",4)</f>
        <v/>
      </c>
      <c r="U32" s="130"/>
      <c r="V32" s="130"/>
      <c r="W32" s="129" t="str">
        <f t="shared" ref="W32:W33" si="36">IF(COUNT(X32:Y32)=0,"",4)</f>
        <v/>
      </c>
      <c r="X32" s="130"/>
      <c r="Y32" s="130"/>
      <c r="Z32" s="129" t="str">
        <f t="shared" ref="Z32:Z33" si="37">IF(COUNT(AA32:AB32)=0,"",4)</f>
        <v/>
      </c>
      <c r="AA32" s="130"/>
      <c r="AB32" s="130"/>
    </row>
    <row r="33" spans="1:28" ht="47.1" customHeight="1" x14ac:dyDescent="0.15">
      <c r="A33" s="13"/>
      <c r="B33" s="369"/>
      <c r="C33" s="89" t="s">
        <v>390</v>
      </c>
      <c r="D33" s="68" t="s">
        <v>391</v>
      </c>
      <c r="E33" s="32" t="s">
        <v>377</v>
      </c>
      <c r="F33" s="117" t="str">
        <f t="shared" si="5"/>
        <v/>
      </c>
      <c r="G33" s="133" t="str">
        <f t="shared" si="5"/>
        <v/>
      </c>
      <c r="H33" s="133" t="str">
        <f t="shared" si="5"/>
        <v/>
      </c>
      <c r="I33" s="133" t="str">
        <f t="shared" si="6"/>
        <v/>
      </c>
      <c r="J33" s="42" t="str">
        <f t="shared" si="7"/>
        <v>/</v>
      </c>
      <c r="K33" s="129" t="str">
        <f t="shared" si="32"/>
        <v/>
      </c>
      <c r="L33" s="130"/>
      <c r="M33" s="130"/>
      <c r="N33" s="129" t="str">
        <f t="shared" si="33"/>
        <v/>
      </c>
      <c r="O33" s="130"/>
      <c r="P33" s="130"/>
      <c r="Q33" s="129" t="str">
        <f t="shared" si="34"/>
        <v/>
      </c>
      <c r="R33" s="130"/>
      <c r="S33" s="130"/>
      <c r="T33" s="129" t="str">
        <f t="shared" si="35"/>
        <v/>
      </c>
      <c r="U33" s="130"/>
      <c r="V33" s="130"/>
      <c r="W33" s="129" t="str">
        <f t="shared" si="36"/>
        <v/>
      </c>
      <c r="X33" s="130"/>
      <c r="Y33" s="130"/>
      <c r="Z33" s="129" t="str">
        <f t="shared" si="37"/>
        <v/>
      </c>
      <c r="AA33" s="130"/>
      <c r="AB33" s="130"/>
    </row>
    <row r="34" spans="1:28" ht="47.1" customHeight="1" x14ac:dyDescent="0.15">
      <c r="A34" s="13">
        <v>29</v>
      </c>
      <c r="B34" s="368" t="s">
        <v>323</v>
      </c>
      <c r="C34" s="14" t="s">
        <v>324</v>
      </c>
      <c r="D34" s="40" t="s">
        <v>753</v>
      </c>
      <c r="E34" s="57" t="s">
        <v>314</v>
      </c>
      <c r="F34" s="117" t="str">
        <f t="shared" si="5"/>
        <v/>
      </c>
      <c r="G34" s="133" t="str">
        <f t="shared" si="5"/>
        <v/>
      </c>
      <c r="H34" s="133" t="str">
        <f t="shared" si="5"/>
        <v/>
      </c>
      <c r="I34" s="133" t="str">
        <f t="shared" si="6"/>
        <v/>
      </c>
      <c r="J34" s="42" t="str">
        <f t="shared" si="7"/>
        <v>/</v>
      </c>
      <c r="K34" s="129" t="str">
        <f t="shared" si="32"/>
        <v/>
      </c>
      <c r="L34" s="130"/>
      <c r="M34" s="130"/>
      <c r="N34" s="129" t="str">
        <f t="shared" si="33"/>
        <v/>
      </c>
      <c r="O34" s="130"/>
      <c r="P34" s="130"/>
      <c r="Q34" s="134" t="str">
        <f t="shared" ref="Q34" si="38">IF(S34="","",4)</f>
        <v/>
      </c>
      <c r="R34" s="130"/>
      <c r="S34" s="130"/>
      <c r="T34" s="134" t="str">
        <f t="shared" ref="T34" si="39">IF(V34="","",4)</f>
        <v/>
      </c>
      <c r="U34" s="130"/>
      <c r="V34" s="130"/>
      <c r="W34" s="134" t="str">
        <f t="shared" ref="W34" si="40">IF(Y34="","",4)</f>
        <v/>
      </c>
      <c r="X34" s="130"/>
      <c r="Y34" s="130"/>
      <c r="Z34" s="134" t="str">
        <f t="shared" ref="Z34" si="41">IF(AB34="","",4)</f>
        <v/>
      </c>
      <c r="AA34" s="130"/>
      <c r="AB34" s="130"/>
    </row>
    <row r="35" spans="1:28" ht="47.1" customHeight="1" x14ac:dyDescent="0.15">
      <c r="A35" s="13">
        <v>30</v>
      </c>
      <c r="B35" s="369"/>
      <c r="C35" s="66" t="s">
        <v>325</v>
      </c>
      <c r="D35" s="69" t="s">
        <v>326</v>
      </c>
      <c r="E35" s="57" t="s">
        <v>314</v>
      </c>
      <c r="F35" s="117" t="str">
        <f t="shared" si="5"/>
        <v/>
      </c>
      <c r="G35" s="133" t="str">
        <f t="shared" si="5"/>
        <v/>
      </c>
      <c r="H35" s="133" t="str">
        <f t="shared" si="5"/>
        <v/>
      </c>
      <c r="I35" s="133" t="str">
        <f t="shared" si="6"/>
        <v/>
      </c>
      <c r="J35" s="42" t="str">
        <f t="shared" si="7"/>
        <v>/</v>
      </c>
      <c r="K35" s="129" t="str">
        <f t="shared" si="32"/>
        <v/>
      </c>
      <c r="L35" s="130"/>
      <c r="M35" s="130"/>
      <c r="N35" s="129" t="str">
        <f t="shared" si="33"/>
        <v/>
      </c>
      <c r="O35" s="130"/>
      <c r="P35" s="130"/>
      <c r="Q35" s="129" t="str">
        <f t="shared" ref="Q35:Q42" si="42">IF(COUNT(R35:S35)=0,"",4)</f>
        <v/>
      </c>
      <c r="R35" s="130"/>
      <c r="S35" s="130"/>
      <c r="T35" s="129" t="str">
        <f t="shared" ref="T35:T42" si="43">IF(COUNT(U35:V35)=0,"",4)</f>
        <v/>
      </c>
      <c r="U35" s="130"/>
      <c r="V35" s="130"/>
      <c r="W35" s="129" t="str">
        <f t="shared" ref="W35:W42" si="44">IF(COUNT(X35:Y35)=0,"",4)</f>
        <v/>
      </c>
      <c r="X35" s="130"/>
      <c r="Y35" s="130"/>
      <c r="Z35" s="129" t="str">
        <f t="shared" ref="Z35:Z42" si="45">IF(COUNT(AA35:AB35)=0,"",4)</f>
        <v/>
      </c>
      <c r="AA35" s="130"/>
      <c r="AB35" s="130"/>
    </row>
    <row r="36" spans="1:28" ht="47.1" customHeight="1" x14ac:dyDescent="0.15">
      <c r="A36" s="13">
        <v>31</v>
      </c>
      <c r="B36" s="369"/>
      <c r="C36" s="66" t="s">
        <v>327</v>
      </c>
      <c r="D36" s="16" t="s">
        <v>754</v>
      </c>
      <c r="E36" s="57" t="s">
        <v>314</v>
      </c>
      <c r="F36" s="117" t="str">
        <f t="shared" si="5"/>
        <v/>
      </c>
      <c r="G36" s="133" t="str">
        <f t="shared" si="5"/>
        <v/>
      </c>
      <c r="H36" s="133" t="str">
        <f t="shared" si="5"/>
        <v/>
      </c>
      <c r="I36" s="133" t="str">
        <f t="shared" si="6"/>
        <v/>
      </c>
      <c r="J36" s="42" t="str">
        <f t="shared" si="7"/>
        <v>/</v>
      </c>
      <c r="K36" s="129" t="str">
        <f t="shared" si="32"/>
        <v/>
      </c>
      <c r="L36" s="130"/>
      <c r="M36" s="130"/>
      <c r="N36" s="129" t="str">
        <f t="shared" si="33"/>
        <v/>
      </c>
      <c r="O36" s="130"/>
      <c r="P36" s="130"/>
      <c r="Q36" s="129" t="str">
        <f t="shared" si="42"/>
        <v/>
      </c>
      <c r="R36" s="130"/>
      <c r="S36" s="130"/>
      <c r="T36" s="129" t="str">
        <f t="shared" si="43"/>
        <v/>
      </c>
      <c r="U36" s="130"/>
      <c r="V36" s="130"/>
      <c r="W36" s="129" t="str">
        <f t="shared" si="44"/>
        <v/>
      </c>
      <c r="X36" s="130"/>
      <c r="Y36" s="130"/>
      <c r="Z36" s="129" t="str">
        <f t="shared" si="45"/>
        <v/>
      </c>
      <c r="AA36" s="130"/>
      <c r="AB36" s="130"/>
    </row>
    <row r="37" spans="1:28" ht="47.1" customHeight="1" x14ac:dyDescent="0.15">
      <c r="A37" s="13">
        <v>32</v>
      </c>
      <c r="B37" s="369"/>
      <c r="C37" s="14" t="s">
        <v>328</v>
      </c>
      <c r="D37" s="16" t="s">
        <v>329</v>
      </c>
      <c r="E37" s="57" t="s">
        <v>314</v>
      </c>
      <c r="F37" s="117" t="str">
        <f t="shared" si="5"/>
        <v/>
      </c>
      <c r="G37" s="133" t="str">
        <f t="shared" si="5"/>
        <v/>
      </c>
      <c r="H37" s="133" t="str">
        <f t="shared" si="5"/>
        <v/>
      </c>
      <c r="I37" s="133" t="str">
        <f t="shared" si="6"/>
        <v/>
      </c>
      <c r="J37" s="42" t="str">
        <f t="shared" si="7"/>
        <v>/</v>
      </c>
      <c r="K37" s="129" t="str">
        <f t="shared" si="32"/>
        <v/>
      </c>
      <c r="L37" s="130"/>
      <c r="M37" s="130"/>
      <c r="N37" s="129" t="str">
        <f t="shared" si="33"/>
        <v/>
      </c>
      <c r="O37" s="130"/>
      <c r="P37" s="130"/>
      <c r="Q37" s="129" t="str">
        <f t="shared" si="42"/>
        <v/>
      </c>
      <c r="R37" s="130"/>
      <c r="S37" s="130"/>
      <c r="T37" s="129" t="str">
        <f t="shared" si="43"/>
        <v/>
      </c>
      <c r="U37" s="130"/>
      <c r="V37" s="130"/>
      <c r="W37" s="129" t="str">
        <f t="shared" si="44"/>
        <v/>
      </c>
      <c r="X37" s="130"/>
      <c r="Y37" s="130"/>
      <c r="Z37" s="129" t="str">
        <f t="shared" si="45"/>
        <v/>
      </c>
      <c r="AA37" s="130"/>
      <c r="AB37" s="130"/>
    </row>
    <row r="38" spans="1:28" ht="47.1" customHeight="1" x14ac:dyDescent="0.15">
      <c r="A38" s="13">
        <v>33</v>
      </c>
      <c r="B38" s="369"/>
      <c r="C38" s="14" t="s">
        <v>330</v>
      </c>
      <c r="D38" s="70" t="s">
        <v>331</v>
      </c>
      <c r="E38" s="56" t="s">
        <v>314</v>
      </c>
      <c r="F38" s="117" t="str">
        <f t="shared" si="5"/>
        <v/>
      </c>
      <c r="G38" s="133" t="str">
        <f t="shared" si="5"/>
        <v/>
      </c>
      <c r="H38" s="133" t="str">
        <f t="shared" si="5"/>
        <v/>
      </c>
      <c r="I38" s="133" t="str">
        <f t="shared" si="6"/>
        <v/>
      </c>
      <c r="J38" s="42" t="str">
        <f t="shared" si="7"/>
        <v>/</v>
      </c>
      <c r="K38" s="129" t="str">
        <f t="shared" si="32"/>
        <v/>
      </c>
      <c r="L38" s="130"/>
      <c r="M38" s="130"/>
      <c r="N38" s="129" t="str">
        <f t="shared" si="33"/>
        <v/>
      </c>
      <c r="O38" s="130"/>
      <c r="P38" s="130"/>
      <c r="Q38" s="129" t="str">
        <f t="shared" si="42"/>
        <v/>
      </c>
      <c r="R38" s="130"/>
      <c r="S38" s="130"/>
      <c r="T38" s="129" t="str">
        <f t="shared" si="43"/>
        <v/>
      </c>
      <c r="U38" s="130"/>
      <c r="V38" s="130"/>
      <c r="W38" s="129" t="str">
        <f t="shared" si="44"/>
        <v/>
      </c>
      <c r="X38" s="130"/>
      <c r="Y38" s="130"/>
      <c r="Z38" s="129" t="str">
        <f t="shared" si="45"/>
        <v/>
      </c>
      <c r="AA38" s="130"/>
      <c r="AB38" s="130"/>
    </row>
    <row r="39" spans="1:28" ht="47.1" customHeight="1" x14ac:dyDescent="0.15">
      <c r="A39" s="13">
        <v>34</v>
      </c>
      <c r="B39" s="369"/>
      <c r="C39" s="14" t="s">
        <v>332</v>
      </c>
      <c r="D39" s="68" t="s">
        <v>755</v>
      </c>
      <c r="E39" s="56" t="s">
        <v>314</v>
      </c>
      <c r="F39" s="117" t="str">
        <f t="shared" si="5"/>
        <v/>
      </c>
      <c r="G39" s="133" t="str">
        <f t="shared" si="5"/>
        <v/>
      </c>
      <c r="H39" s="133" t="str">
        <f t="shared" si="5"/>
        <v/>
      </c>
      <c r="I39" s="133" t="str">
        <f t="shared" si="6"/>
        <v/>
      </c>
      <c r="J39" s="42" t="str">
        <f t="shared" si="7"/>
        <v>/</v>
      </c>
      <c r="K39" s="129" t="str">
        <f t="shared" si="32"/>
        <v/>
      </c>
      <c r="L39" s="130"/>
      <c r="M39" s="130"/>
      <c r="N39" s="129" t="str">
        <f t="shared" si="33"/>
        <v/>
      </c>
      <c r="O39" s="130"/>
      <c r="P39" s="130"/>
      <c r="Q39" s="129" t="str">
        <f t="shared" si="42"/>
        <v/>
      </c>
      <c r="R39" s="130"/>
      <c r="S39" s="130"/>
      <c r="T39" s="129" t="str">
        <f t="shared" si="43"/>
        <v/>
      </c>
      <c r="U39" s="130"/>
      <c r="V39" s="130"/>
      <c r="W39" s="129" t="str">
        <f t="shared" si="44"/>
        <v/>
      </c>
      <c r="X39" s="130"/>
      <c r="Y39" s="130"/>
      <c r="Z39" s="129" t="str">
        <f t="shared" si="45"/>
        <v/>
      </c>
      <c r="AA39" s="130"/>
      <c r="AB39" s="130"/>
    </row>
    <row r="40" spans="1:28" ht="47.1" customHeight="1" x14ac:dyDescent="0.15">
      <c r="A40" s="13">
        <v>35</v>
      </c>
      <c r="B40" s="369"/>
      <c r="C40" s="14" t="s">
        <v>333</v>
      </c>
      <c r="D40" s="68" t="s">
        <v>334</v>
      </c>
      <c r="E40" s="56" t="s">
        <v>314</v>
      </c>
      <c r="F40" s="117" t="str">
        <f t="shared" si="5"/>
        <v/>
      </c>
      <c r="G40" s="133" t="str">
        <f t="shared" si="5"/>
        <v/>
      </c>
      <c r="H40" s="133" t="str">
        <f t="shared" si="5"/>
        <v/>
      </c>
      <c r="I40" s="133" t="str">
        <f t="shared" si="6"/>
        <v/>
      </c>
      <c r="J40" s="42" t="str">
        <f t="shared" si="7"/>
        <v>/</v>
      </c>
      <c r="K40" s="129" t="str">
        <f t="shared" si="32"/>
        <v/>
      </c>
      <c r="L40" s="130"/>
      <c r="M40" s="130"/>
      <c r="N40" s="129" t="str">
        <f t="shared" si="33"/>
        <v/>
      </c>
      <c r="O40" s="130"/>
      <c r="P40" s="130"/>
      <c r="Q40" s="129" t="str">
        <f t="shared" si="42"/>
        <v/>
      </c>
      <c r="R40" s="130"/>
      <c r="S40" s="130"/>
      <c r="T40" s="129" t="str">
        <f t="shared" si="43"/>
        <v/>
      </c>
      <c r="U40" s="130"/>
      <c r="V40" s="130"/>
      <c r="W40" s="129" t="str">
        <f t="shared" si="44"/>
        <v/>
      </c>
      <c r="X40" s="130"/>
      <c r="Y40" s="130"/>
      <c r="Z40" s="129" t="str">
        <f t="shared" si="45"/>
        <v/>
      </c>
      <c r="AA40" s="130"/>
      <c r="AB40" s="130"/>
    </row>
    <row r="41" spans="1:28" ht="47.1" customHeight="1" x14ac:dyDescent="0.15">
      <c r="A41" s="13">
        <v>36</v>
      </c>
      <c r="B41" s="369"/>
      <c r="C41" s="14" t="s">
        <v>335</v>
      </c>
      <c r="D41" s="16" t="s">
        <v>336</v>
      </c>
      <c r="E41" s="56" t="s">
        <v>314</v>
      </c>
      <c r="F41" s="117" t="str">
        <f t="shared" si="5"/>
        <v/>
      </c>
      <c r="G41" s="133" t="str">
        <f t="shared" si="5"/>
        <v/>
      </c>
      <c r="H41" s="133" t="str">
        <f t="shared" si="5"/>
        <v/>
      </c>
      <c r="I41" s="133" t="str">
        <f t="shared" si="6"/>
        <v/>
      </c>
      <c r="J41" s="42" t="str">
        <f t="shared" si="7"/>
        <v>/</v>
      </c>
      <c r="K41" s="129" t="str">
        <f t="shared" si="32"/>
        <v/>
      </c>
      <c r="L41" s="130"/>
      <c r="M41" s="130"/>
      <c r="N41" s="129" t="str">
        <f t="shared" si="33"/>
        <v/>
      </c>
      <c r="O41" s="130"/>
      <c r="P41" s="130"/>
      <c r="Q41" s="129" t="str">
        <f t="shared" si="42"/>
        <v/>
      </c>
      <c r="R41" s="130"/>
      <c r="S41" s="130"/>
      <c r="T41" s="129" t="str">
        <f t="shared" si="43"/>
        <v/>
      </c>
      <c r="U41" s="130"/>
      <c r="V41" s="130"/>
      <c r="W41" s="129" t="str">
        <f t="shared" si="44"/>
        <v/>
      </c>
      <c r="X41" s="130"/>
      <c r="Y41" s="130"/>
      <c r="Z41" s="129" t="str">
        <f t="shared" si="45"/>
        <v/>
      </c>
      <c r="AA41" s="130"/>
      <c r="AB41" s="130"/>
    </row>
    <row r="42" spans="1:28" ht="47.1" customHeight="1" x14ac:dyDescent="0.15">
      <c r="A42" s="13">
        <v>37</v>
      </c>
      <c r="B42" s="370"/>
      <c r="C42" s="14" t="s">
        <v>337</v>
      </c>
      <c r="D42" s="16" t="s">
        <v>338</v>
      </c>
      <c r="E42" s="56" t="s">
        <v>314</v>
      </c>
      <c r="F42" s="117" t="str">
        <f t="shared" si="5"/>
        <v/>
      </c>
      <c r="G42" s="133" t="str">
        <f t="shared" si="5"/>
        <v/>
      </c>
      <c r="H42" s="133" t="str">
        <f t="shared" si="5"/>
        <v/>
      </c>
      <c r="I42" s="133" t="str">
        <f t="shared" si="6"/>
        <v/>
      </c>
      <c r="J42" s="42" t="str">
        <f t="shared" si="7"/>
        <v>/</v>
      </c>
      <c r="K42" s="129" t="str">
        <f>IF(COUNT(L42:M42)=0,"",4)</f>
        <v/>
      </c>
      <c r="L42" s="130"/>
      <c r="M42" s="130"/>
      <c r="N42" s="129" t="str">
        <f t="shared" si="33"/>
        <v/>
      </c>
      <c r="O42" s="130"/>
      <c r="P42" s="130"/>
      <c r="Q42" s="129" t="str">
        <f t="shared" si="42"/>
        <v/>
      </c>
      <c r="R42" s="130"/>
      <c r="S42" s="130"/>
      <c r="T42" s="129" t="str">
        <f t="shared" si="43"/>
        <v/>
      </c>
      <c r="U42" s="130"/>
      <c r="V42" s="130"/>
      <c r="W42" s="129" t="str">
        <f t="shared" si="44"/>
        <v/>
      </c>
      <c r="X42" s="130"/>
      <c r="Y42" s="130"/>
      <c r="Z42" s="129" t="str">
        <f t="shared" si="45"/>
        <v/>
      </c>
      <c r="AA42" s="130"/>
      <c r="AB42" s="130"/>
    </row>
    <row r="43" spans="1:28" s="47" customFormat="1" ht="30" customHeight="1" x14ac:dyDescent="0.15">
      <c r="A43" s="371" t="s">
        <v>230</v>
      </c>
      <c r="B43" s="371"/>
      <c r="C43" s="371"/>
      <c r="D43" s="371"/>
      <c r="E43" s="371"/>
      <c r="F43" s="58" t="str">
        <f>IF(COUNT(F6:F42)=0,"/",SUM(F6:F42))</f>
        <v>/</v>
      </c>
      <c r="G43" s="58" t="str">
        <f t="shared" ref="G43:H43" si="46">IF(COUNT(G6:G42)=0,"/",SUM(G6:G42))</f>
        <v>/</v>
      </c>
      <c r="H43" s="58" t="str">
        <f t="shared" si="46"/>
        <v>/</v>
      </c>
      <c r="I43" s="58" t="str">
        <f>IF(COUNT(I6:I42)=0,"/",SUM(I6:I42))</f>
        <v>/</v>
      </c>
      <c r="J43" s="59" t="str">
        <f>IF(I43="/","/",1-I43/F43)</f>
        <v>/</v>
      </c>
      <c r="K43" s="27" t="str">
        <f>IF(M43="","",2)</f>
        <v/>
      </c>
      <c r="L43" s="27"/>
      <c r="M43" s="19"/>
      <c r="N43" s="27"/>
    </row>
    <row r="44" spans="1:28" s="47" customFormat="1" ht="30" customHeight="1" x14ac:dyDescent="0.15">
      <c r="A44" s="19"/>
      <c r="B44" s="19"/>
      <c r="C44" s="19"/>
      <c r="D44" s="19"/>
      <c r="E44" s="25"/>
      <c r="F44" s="19"/>
      <c r="G44" s="19"/>
      <c r="H44" s="19"/>
      <c r="I44" s="19"/>
      <c r="J44" s="43" t="str">
        <f>IF(I44="","",1-I44/F44)</f>
        <v/>
      </c>
      <c r="K44" s="27" t="str">
        <f>IF(M44="","",2)</f>
        <v/>
      </c>
      <c r="L44" s="27"/>
      <c r="M44" s="19"/>
      <c r="N44" s="27"/>
    </row>
    <row r="45" spans="1:28" ht="30" customHeight="1" x14ac:dyDescent="0.15">
      <c r="M45" s="27"/>
    </row>
    <row r="46" spans="1:28" ht="30" customHeight="1" x14ac:dyDescent="0.15">
      <c r="M46" s="27"/>
    </row>
    <row r="47" spans="1:28" ht="30" customHeight="1" x14ac:dyDescent="0.15">
      <c r="M47" s="27"/>
    </row>
    <row r="48" spans="1:28" ht="30" customHeight="1" x14ac:dyDescent="0.15">
      <c r="M48" s="27"/>
    </row>
    <row r="49" spans="13:13" ht="30" customHeight="1" x14ac:dyDescent="0.15">
      <c r="M49" s="27"/>
    </row>
    <row r="50" spans="13:13" ht="30" customHeight="1" x14ac:dyDescent="0.15">
      <c r="M50" s="27"/>
    </row>
  </sheetData>
  <mergeCells count="34">
    <mergeCell ref="A1:J1"/>
    <mergeCell ref="A2:J2"/>
    <mergeCell ref="A3:A5"/>
    <mergeCell ref="B3:C5"/>
    <mergeCell ref="D3:D5"/>
    <mergeCell ref="E3:E5"/>
    <mergeCell ref="F3:F5"/>
    <mergeCell ref="J3:J5"/>
    <mergeCell ref="W3:Y3"/>
    <mergeCell ref="Z3:AB3"/>
    <mergeCell ref="B11:B14"/>
    <mergeCell ref="K3:M3"/>
    <mergeCell ref="N3:P3"/>
    <mergeCell ref="Q3:S3"/>
    <mergeCell ref="T3:V3"/>
    <mergeCell ref="B6:B10"/>
    <mergeCell ref="G3:I4"/>
    <mergeCell ref="K4:K5"/>
    <mergeCell ref="L4:M4"/>
    <mergeCell ref="N4:N5"/>
    <mergeCell ref="O4:P4"/>
    <mergeCell ref="Q4:Q5"/>
    <mergeCell ref="R4:S4"/>
    <mergeCell ref="T4:T5"/>
    <mergeCell ref="B15:B19"/>
    <mergeCell ref="B20:B25"/>
    <mergeCell ref="B26:B33"/>
    <mergeCell ref="B34:B42"/>
    <mergeCell ref="A43:E43"/>
    <mergeCell ref="U4:V4"/>
    <mergeCell ref="W4:W5"/>
    <mergeCell ref="X4:Y4"/>
    <mergeCell ref="Z4:Z5"/>
    <mergeCell ref="AA4:AB4"/>
  </mergeCells>
  <phoneticPr fontId="1" type="noConversion"/>
  <pageMargins left="0.69930555555555596" right="0.69930555555555596" top="0.75" bottom="0.75" header="0.3" footer="0.3"/>
  <pageSetup paperSize="9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8"/>
  <sheetViews>
    <sheetView zoomScaleNormal="100" workbookViewId="0">
      <selection activeCell="D22" sqref="D22"/>
    </sheetView>
  </sheetViews>
  <sheetFormatPr defaultColWidth="9" defaultRowHeight="30" customHeight="1" x14ac:dyDescent="0.15"/>
  <cols>
    <col min="1" max="1" width="8.625" style="47" customWidth="1"/>
    <col min="2" max="3" width="12.625" style="61" customWidth="1"/>
    <col min="4" max="4" width="60.875" style="61" customWidth="1"/>
    <col min="5" max="5" width="24.875" style="63" customWidth="1"/>
    <col min="6" max="22" width="8.625" style="47" customWidth="1"/>
    <col min="23" max="30" width="12" style="61" customWidth="1"/>
    <col min="31" max="39" width="10.625" style="61" customWidth="1"/>
    <col min="40" max="16384" width="9" style="61"/>
  </cols>
  <sheetData>
    <row r="1" spans="1:28" s="47" customFormat="1" ht="30" customHeight="1" x14ac:dyDescent="0.15">
      <c r="A1" s="19"/>
      <c r="B1" s="19"/>
      <c r="C1" s="19"/>
      <c r="D1" s="19"/>
      <c r="E1" s="25"/>
      <c r="F1" s="19"/>
      <c r="G1" s="19"/>
      <c r="H1" s="19"/>
      <c r="I1" s="19"/>
      <c r="J1" s="43" t="str">
        <f>IF(I1="","",1-I1/F1)</f>
        <v/>
      </c>
      <c r="K1" s="27" t="str">
        <f>IF(M1="","",2)</f>
        <v/>
      </c>
      <c r="L1" s="27"/>
      <c r="M1" s="19"/>
      <c r="N1" s="27" t="str">
        <f>IF(P1="","",2)</f>
        <v/>
      </c>
      <c r="O1" s="27"/>
      <c r="P1" s="19"/>
      <c r="Q1" s="27" t="str">
        <f>IF(S1="","",2)</f>
        <v/>
      </c>
      <c r="R1" s="27"/>
      <c r="S1" s="28"/>
      <c r="T1" s="27" t="str">
        <f>IF(V1="","",2)</f>
        <v/>
      </c>
      <c r="U1" s="27"/>
      <c r="V1" s="28"/>
    </row>
    <row r="2" spans="1:28" s="47" customFormat="1" ht="30" customHeight="1" x14ac:dyDescent="0.15">
      <c r="A2" s="374" t="s">
        <v>231</v>
      </c>
      <c r="B2" s="374"/>
      <c r="C2" s="374"/>
      <c r="D2" s="374"/>
      <c r="E2" s="374"/>
      <c r="F2" s="374"/>
      <c r="G2" s="374"/>
      <c r="H2" s="374"/>
      <c r="I2" s="374"/>
      <c r="J2" s="374"/>
      <c r="K2" s="27"/>
      <c r="L2" s="27"/>
      <c r="M2" s="19"/>
      <c r="N2" s="27"/>
      <c r="O2" s="27"/>
      <c r="P2" s="19"/>
      <c r="Q2" s="27"/>
      <c r="R2" s="27"/>
      <c r="S2" s="28"/>
      <c r="T2" s="27"/>
      <c r="U2" s="27"/>
      <c r="V2" s="28"/>
    </row>
    <row r="3" spans="1:28" s="47" customFormat="1" ht="30" customHeight="1" x14ac:dyDescent="0.15">
      <c r="A3" s="383" t="s">
        <v>243</v>
      </c>
      <c r="B3" s="383"/>
      <c r="C3" s="383"/>
      <c r="D3" s="383"/>
      <c r="E3" s="383"/>
      <c r="F3" s="383"/>
      <c r="G3" s="383"/>
      <c r="H3" s="383"/>
      <c r="I3" s="383"/>
      <c r="J3" s="383"/>
      <c r="K3" s="27"/>
      <c r="L3" s="27"/>
      <c r="M3" s="19"/>
      <c r="N3" s="27"/>
      <c r="O3" s="27"/>
      <c r="P3" s="19"/>
      <c r="Q3" s="27"/>
      <c r="R3" s="27"/>
      <c r="S3" s="28"/>
      <c r="T3" s="27"/>
      <c r="U3" s="27"/>
      <c r="V3" s="28"/>
    </row>
    <row r="4" spans="1:28" ht="30" customHeight="1" x14ac:dyDescent="0.15">
      <c r="A4" s="384" t="s">
        <v>341</v>
      </c>
      <c r="B4" s="385" t="s">
        <v>342</v>
      </c>
      <c r="C4" s="386"/>
      <c r="D4" s="384" t="s">
        <v>343</v>
      </c>
      <c r="E4" s="384" t="s">
        <v>23</v>
      </c>
      <c r="F4" s="382" t="s">
        <v>220</v>
      </c>
      <c r="G4" s="359" t="s">
        <v>25</v>
      </c>
      <c r="H4" s="360"/>
      <c r="I4" s="361"/>
      <c r="J4" s="382" t="s">
        <v>232</v>
      </c>
      <c r="K4" s="372" t="s">
        <v>245</v>
      </c>
      <c r="L4" s="372"/>
      <c r="M4" s="372"/>
      <c r="N4" s="372" t="s">
        <v>248</v>
      </c>
      <c r="O4" s="372"/>
      <c r="P4" s="372"/>
      <c r="Q4" s="372" t="s">
        <v>249</v>
      </c>
      <c r="R4" s="372"/>
      <c r="S4" s="372"/>
      <c r="T4" s="372" t="s">
        <v>250</v>
      </c>
      <c r="U4" s="372"/>
      <c r="V4" s="372"/>
      <c r="W4" s="372" t="s">
        <v>251</v>
      </c>
      <c r="X4" s="372"/>
      <c r="Y4" s="372"/>
      <c r="Z4" s="372" t="s">
        <v>548</v>
      </c>
      <c r="AA4" s="372"/>
      <c r="AB4" s="372"/>
    </row>
    <row r="5" spans="1:28" ht="30" customHeight="1" x14ac:dyDescent="0.15">
      <c r="A5" s="384"/>
      <c r="B5" s="387"/>
      <c r="C5" s="388"/>
      <c r="D5" s="384"/>
      <c r="E5" s="384"/>
      <c r="F5" s="382"/>
      <c r="G5" s="362"/>
      <c r="H5" s="363"/>
      <c r="I5" s="364"/>
      <c r="J5" s="382"/>
      <c r="K5" s="346" t="s">
        <v>24</v>
      </c>
      <c r="L5" s="345" t="s">
        <v>544</v>
      </c>
      <c r="M5" s="345"/>
      <c r="N5" s="346" t="s">
        <v>24</v>
      </c>
      <c r="O5" s="345" t="s">
        <v>544</v>
      </c>
      <c r="P5" s="345"/>
      <c r="Q5" s="346" t="s">
        <v>24</v>
      </c>
      <c r="R5" s="345" t="s">
        <v>544</v>
      </c>
      <c r="S5" s="345"/>
      <c r="T5" s="346" t="s">
        <v>24</v>
      </c>
      <c r="U5" s="345" t="s">
        <v>544</v>
      </c>
      <c r="V5" s="345"/>
      <c r="W5" s="346" t="s">
        <v>24</v>
      </c>
      <c r="X5" s="345" t="s">
        <v>544</v>
      </c>
      <c r="Y5" s="345"/>
      <c r="Z5" s="346" t="s">
        <v>24</v>
      </c>
      <c r="AA5" s="345" t="s">
        <v>544</v>
      </c>
      <c r="AB5" s="345"/>
    </row>
    <row r="6" spans="1:28" ht="30" customHeight="1" x14ac:dyDescent="0.15">
      <c r="A6" s="384"/>
      <c r="B6" s="389"/>
      <c r="C6" s="390"/>
      <c r="D6" s="384" t="s">
        <v>22</v>
      </c>
      <c r="E6" s="384"/>
      <c r="F6" s="382"/>
      <c r="G6" s="121" t="s">
        <v>545</v>
      </c>
      <c r="H6" s="122" t="s">
        <v>546</v>
      </c>
      <c r="I6" s="122" t="s">
        <v>547</v>
      </c>
      <c r="J6" s="382"/>
      <c r="K6" s="346"/>
      <c r="L6" s="7" t="s">
        <v>545</v>
      </c>
      <c r="M6" s="123" t="s">
        <v>546</v>
      </c>
      <c r="N6" s="346"/>
      <c r="O6" s="7" t="s">
        <v>545</v>
      </c>
      <c r="P6" s="123" t="s">
        <v>546</v>
      </c>
      <c r="Q6" s="346"/>
      <c r="R6" s="7" t="s">
        <v>545</v>
      </c>
      <c r="S6" s="123" t="s">
        <v>546</v>
      </c>
      <c r="T6" s="346"/>
      <c r="U6" s="7" t="s">
        <v>545</v>
      </c>
      <c r="V6" s="123" t="s">
        <v>546</v>
      </c>
      <c r="W6" s="346"/>
      <c r="X6" s="7" t="s">
        <v>545</v>
      </c>
      <c r="Y6" s="123" t="s">
        <v>546</v>
      </c>
      <c r="Z6" s="346"/>
      <c r="AA6" s="7" t="s">
        <v>545</v>
      </c>
      <c r="AB6" s="123" t="s">
        <v>546</v>
      </c>
    </row>
    <row r="7" spans="1:28" ht="81.95" customHeight="1" x14ac:dyDescent="0.15">
      <c r="A7" s="13">
        <v>1</v>
      </c>
      <c r="B7" s="391" t="s">
        <v>450</v>
      </c>
      <c r="C7" s="110" t="s">
        <v>33</v>
      </c>
      <c r="D7" s="91" t="s">
        <v>756</v>
      </c>
      <c r="E7" s="32" t="s">
        <v>344</v>
      </c>
      <c r="F7" s="127" t="str">
        <f>IF(COUNT(K7,N7,Q7,T7,W7,Z7)=0,"",SUM(K7,N7,Q7,T7,W7,Z7))</f>
        <v/>
      </c>
      <c r="G7" s="127" t="str">
        <f>IF(COUNT(L7,O7,R7,U7,X7,AA7)=0,"",SUM(L7,O7,R7,U7,X7,AA7))</f>
        <v/>
      </c>
      <c r="H7" s="127" t="str">
        <f>IF(COUNT(M7,P7,S7,V7,Y7,AB7)=0,"",SUM(M7,P7,S7,V7,Y7,AB7))</f>
        <v/>
      </c>
      <c r="I7" s="127" t="str">
        <f>IF(COUNT(G7:H7)=0,"",SUM(G7:H7))</f>
        <v/>
      </c>
      <c r="J7" s="128" t="str">
        <f>IF(I7="","/",1-I7/F7)</f>
        <v>/</v>
      </c>
      <c r="K7" s="129" t="str">
        <f>IF(COUNT(L7:M7)=0,"",4)</f>
        <v/>
      </c>
      <c r="L7" s="130"/>
      <c r="M7" s="131"/>
      <c r="N7" s="129" t="str">
        <f t="shared" ref="N7" si="0">IF(COUNT(O7:P7)=0,"",4)</f>
        <v/>
      </c>
      <c r="O7" s="130"/>
      <c r="P7" s="131"/>
      <c r="Q7" s="129" t="str">
        <f t="shared" ref="Q7" si="1">IF(COUNT(R7:S7)=0,"",4)</f>
        <v/>
      </c>
      <c r="R7" s="130"/>
      <c r="S7" s="131"/>
      <c r="T7" s="129" t="str">
        <f t="shared" ref="T7" si="2">IF(COUNT(U7:V7)=0,"",4)</f>
        <v/>
      </c>
      <c r="U7" s="130"/>
      <c r="V7" s="131"/>
      <c r="W7" s="129" t="str">
        <f t="shared" ref="W7" si="3">IF(COUNT(X7:Y7)=0,"",4)</f>
        <v/>
      </c>
      <c r="X7" s="130"/>
      <c r="Y7" s="131"/>
      <c r="Z7" s="129" t="str">
        <f t="shared" ref="Z7" si="4">IF(COUNT(AA7:AB7)=0,"",4)</f>
        <v/>
      </c>
      <c r="AA7" s="130"/>
      <c r="AB7" s="131"/>
    </row>
    <row r="8" spans="1:28" ht="81.95" customHeight="1" x14ac:dyDescent="0.15">
      <c r="A8" s="13">
        <v>2</v>
      </c>
      <c r="B8" s="392"/>
      <c r="C8" s="110" t="s">
        <v>345</v>
      </c>
      <c r="D8" s="16" t="s">
        <v>346</v>
      </c>
      <c r="E8" s="71" t="s">
        <v>347</v>
      </c>
      <c r="F8" s="127" t="str">
        <f t="shared" ref="F8:H23" si="5">IF(COUNT(K8,N8,Q8,T8,W8,Z8)=0,"",SUM(K8,N8,Q8,T8,W8,Z8))</f>
        <v/>
      </c>
      <c r="G8" s="127" t="str">
        <f t="shared" si="5"/>
        <v/>
      </c>
      <c r="H8" s="127" t="str">
        <f t="shared" si="5"/>
        <v/>
      </c>
      <c r="I8" s="127" t="str">
        <f t="shared" ref="I8:I23" si="6">IF(COUNT(G8:H8)=0,"",SUM(G8:H8))</f>
        <v/>
      </c>
      <c r="J8" s="128" t="str">
        <f t="shared" ref="J8:J23" si="7">IF(I8="","/",1-I8/F8)</f>
        <v>/</v>
      </c>
      <c r="K8" s="129" t="str">
        <f>IF(COUNT(L8:M8)=0,"",5)</f>
        <v/>
      </c>
      <c r="L8" s="130"/>
      <c r="M8" s="131"/>
      <c r="N8" s="129" t="str">
        <f t="shared" ref="N8" si="8">IF(COUNT(O8:P8)=0,"",5)</f>
        <v/>
      </c>
      <c r="O8" s="130"/>
      <c r="P8" s="131"/>
      <c r="Q8" s="129" t="str">
        <f t="shared" ref="Q8" si="9">IF(COUNT(R8:S8)=0,"",5)</f>
        <v/>
      </c>
      <c r="R8" s="130"/>
      <c r="S8" s="131"/>
      <c r="T8" s="129" t="str">
        <f t="shared" ref="T8" si="10">IF(COUNT(U8:V8)=0,"",5)</f>
        <v/>
      </c>
      <c r="U8" s="130"/>
      <c r="V8" s="131"/>
      <c r="W8" s="129" t="str">
        <f t="shared" ref="W8" si="11">IF(COUNT(X8:Y8)=0,"",5)</f>
        <v/>
      </c>
      <c r="X8" s="130"/>
      <c r="Y8" s="131"/>
      <c r="Z8" s="129" t="str">
        <f t="shared" ref="Z8" si="12">IF(COUNT(AA8:AB8)=0,"",5)</f>
        <v/>
      </c>
      <c r="AA8" s="130"/>
      <c r="AB8" s="131"/>
    </row>
    <row r="9" spans="1:28" ht="81.95" customHeight="1" x14ac:dyDescent="0.15">
      <c r="A9" s="13">
        <v>3</v>
      </c>
      <c r="B9" s="392"/>
      <c r="C9" s="108" t="s">
        <v>348</v>
      </c>
      <c r="D9" s="68" t="s">
        <v>349</v>
      </c>
      <c r="E9" s="32" t="s">
        <v>350</v>
      </c>
      <c r="F9" s="127" t="str">
        <f t="shared" si="5"/>
        <v/>
      </c>
      <c r="G9" s="127" t="str">
        <f t="shared" si="5"/>
        <v/>
      </c>
      <c r="H9" s="127" t="str">
        <f t="shared" si="5"/>
        <v/>
      </c>
      <c r="I9" s="127" t="str">
        <f t="shared" si="6"/>
        <v/>
      </c>
      <c r="J9" s="128" t="str">
        <f t="shared" si="7"/>
        <v>/</v>
      </c>
      <c r="K9" s="129" t="str">
        <f t="shared" ref="K9:K23" si="13">IF(COUNT(L9:M9)=0,"",4)</f>
        <v/>
      </c>
      <c r="L9" s="130"/>
      <c r="M9" s="131"/>
      <c r="N9" s="129" t="str">
        <f t="shared" ref="N9:N23" si="14">IF(COUNT(O9:P9)=0,"",4)</f>
        <v/>
      </c>
      <c r="O9" s="130"/>
      <c r="P9" s="131"/>
      <c r="Q9" s="129" t="str">
        <f t="shared" ref="Q9:Q23" si="15">IF(COUNT(R9:S9)=0,"",4)</f>
        <v/>
      </c>
      <c r="R9" s="130"/>
      <c r="S9" s="131"/>
      <c r="T9" s="129" t="str">
        <f t="shared" ref="T9:T23" si="16">IF(COUNT(U9:V9)=0,"",4)</f>
        <v/>
      </c>
      <c r="U9" s="130"/>
      <c r="V9" s="131"/>
      <c r="W9" s="129" t="str">
        <f t="shared" ref="W9:W23" si="17">IF(COUNT(X9:Y9)=0,"",4)</f>
        <v/>
      </c>
      <c r="X9" s="130"/>
      <c r="Y9" s="131"/>
      <c r="Z9" s="129" t="str">
        <f t="shared" ref="Z9:Z23" si="18">IF(COUNT(AA9:AB9)=0,"",4)</f>
        <v/>
      </c>
      <c r="AA9" s="130"/>
      <c r="AB9" s="131"/>
    </row>
    <row r="10" spans="1:28" ht="81.95" customHeight="1" x14ac:dyDescent="0.15">
      <c r="A10" s="13">
        <v>4</v>
      </c>
      <c r="B10" s="392"/>
      <c r="C10" s="108" t="s">
        <v>351</v>
      </c>
      <c r="D10" s="68" t="s">
        <v>352</v>
      </c>
      <c r="E10" s="32" t="s">
        <v>344</v>
      </c>
      <c r="F10" s="127" t="str">
        <f t="shared" si="5"/>
        <v/>
      </c>
      <c r="G10" s="127" t="str">
        <f t="shared" si="5"/>
        <v/>
      </c>
      <c r="H10" s="127" t="str">
        <f t="shared" si="5"/>
        <v/>
      </c>
      <c r="I10" s="127" t="str">
        <f t="shared" si="6"/>
        <v/>
      </c>
      <c r="J10" s="128" t="str">
        <f t="shared" si="7"/>
        <v>/</v>
      </c>
      <c r="K10" s="129" t="str">
        <f t="shared" si="13"/>
        <v/>
      </c>
      <c r="L10" s="130"/>
      <c r="M10" s="131"/>
      <c r="N10" s="129" t="str">
        <f t="shared" si="14"/>
        <v/>
      </c>
      <c r="O10" s="130"/>
      <c r="P10" s="131"/>
      <c r="Q10" s="129" t="str">
        <f t="shared" si="15"/>
        <v/>
      </c>
      <c r="R10" s="130"/>
      <c r="S10" s="131"/>
      <c r="T10" s="129" t="str">
        <f t="shared" si="16"/>
        <v/>
      </c>
      <c r="U10" s="130"/>
      <c r="V10" s="131"/>
      <c r="W10" s="129" t="str">
        <f t="shared" si="17"/>
        <v/>
      </c>
      <c r="X10" s="130"/>
      <c r="Y10" s="131"/>
      <c r="Z10" s="129" t="str">
        <f t="shared" si="18"/>
        <v/>
      </c>
      <c r="AA10" s="130"/>
      <c r="AB10" s="131"/>
    </row>
    <row r="11" spans="1:28" ht="81.95" customHeight="1" x14ac:dyDescent="0.15">
      <c r="A11" s="13">
        <v>5</v>
      </c>
      <c r="B11" s="392"/>
      <c r="C11" s="89" t="s">
        <v>353</v>
      </c>
      <c r="D11" s="68" t="s">
        <v>354</v>
      </c>
      <c r="E11" s="32" t="s">
        <v>350</v>
      </c>
      <c r="F11" s="127" t="str">
        <f t="shared" si="5"/>
        <v/>
      </c>
      <c r="G11" s="127" t="str">
        <f t="shared" si="5"/>
        <v/>
      </c>
      <c r="H11" s="127" t="str">
        <f t="shared" si="5"/>
        <v/>
      </c>
      <c r="I11" s="127" t="str">
        <f t="shared" si="6"/>
        <v/>
      </c>
      <c r="J11" s="128" t="str">
        <f t="shared" si="7"/>
        <v>/</v>
      </c>
      <c r="K11" s="129" t="str">
        <f t="shared" si="13"/>
        <v/>
      </c>
      <c r="L11" s="130"/>
      <c r="M11" s="131"/>
      <c r="N11" s="129" t="str">
        <f t="shared" si="14"/>
        <v/>
      </c>
      <c r="O11" s="130"/>
      <c r="P11" s="131"/>
      <c r="Q11" s="129" t="str">
        <f t="shared" si="15"/>
        <v/>
      </c>
      <c r="R11" s="130"/>
      <c r="S11" s="131"/>
      <c r="T11" s="129" t="str">
        <f t="shared" si="16"/>
        <v/>
      </c>
      <c r="U11" s="130"/>
      <c r="V11" s="131"/>
      <c r="W11" s="129" t="str">
        <f t="shared" si="17"/>
        <v/>
      </c>
      <c r="X11" s="130"/>
      <c r="Y11" s="131"/>
      <c r="Z11" s="129" t="str">
        <f t="shared" si="18"/>
        <v/>
      </c>
      <c r="AA11" s="130"/>
      <c r="AB11" s="131"/>
    </row>
    <row r="12" spans="1:28" ht="81.95" customHeight="1" x14ac:dyDescent="0.15">
      <c r="A12" s="13">
        <v>6</v>
      </c>
      <c r="B12" s="393"/>
      <c r="C12" s="89" t="s">
        <v>355</v>
      </c>
      <c r="D12" s="68" t="s">
        <v>356</v>
      </c>
      <c r="E12" s="32" t="s">
        <v>344</v>
      </c>
      <c r="F12" s="127" t="str">
        <f t="shared" si="5"/>
        <v/>
      </c>
      <c r="G12" s="127" t="str">
        <f t="shared" si="5"/>
        <v/>
      </c>
      <c r="H12" s="127" t="str">
        <f t="shared" si="5"/>
        <v/>
      </c>
      <c r="I12" s="127" t="str">
        <f t="shared" si="6"/>
        <v/>
      </c>
      <c r="J12" s="128" t="str">
        <f t="shared" si="7"/>
        <v>/</v>
      </c>
      <c r="K12" s="129" t="str">
        <f t="shared" si="13"/>
        <v/>
      </c>
      <c r="L12" s="130"/>
      <c r="M12" s="131"/>
      <c r="N12" s="129" t="str">
        <f t="shared" si="14"/>
        <v/>
      </c>
      <c r="O12" s="130"/>
      <c r="P12" s="131"/>
      <c r="Q12" s="129" t="str">
        <f t="shared" si="15"/>
        <v/>
      </c>
      <c r="R12" s="130"/>
      <c r="S12" s="131"/>
      <c r="T12" s="129" t="str">
        <f t="shared" si="16"/>
        <v/>
      </c>
      <c r="U12" s="130"/>
      <c r="V12" s="131"/>
      <c r="W12" s="129" t="str">
        <f t="shared" si="17"/>
        <v/>
      </c>
      <c r="X12" s="130"/>
      <c r="Y12" s="131"/>
      <c r="Z12" s="129" t="str">
        <f t="shared" si="18"/>
        <v/>
      </c>
      <c r="AA12" s="130"/>
      <c r="AB12" s="131"/>
    </row>
    <row r="13" spans="1:28" ht="81.95" customHeight="1" x14ac:dyDescent="0.15">
      <c r="A13" s="13">
        <v>7</v>
      </c>
      <c r="B13" s="391" t="s">
        <v>451</v>
      </c>
      <c r="C13" s="72" t="s">
        <v>357</v>
      </c>
      <c r="D13" s="68" t="s">
        <v>358</v>
      </c>
      <c r="E13" s="32" t="s">
        <v>359</v>
      </c>
      <c r="F13" s="127" t="str">
        <f t="shared" si="5"/>
        <v/>
      </c>
      <c r="G13" s="127" t="str">
        <f t="shared" si="5"/>
        <v/>
      </c>
      <c r="H13" s="127" t="str">
        <f t="shared" si="5"/>
        <v/>
      </c>
      <c r="I13" s="127" t="str">
        <f t="shared" si="6"/>
        <v/>
      </c>
      <c r="J13" s="128" t="str">
        <f t="shared" si="7"/>
        <v>/</v>
      </c>
      <c r="K13" s="129" t="str">
        <f t="shared" si="13"/>
        <v/>
      </c>
      <c r="L13" s="130"/>
      <c r="M13" s="131"/>
      <c r="N13" s="129" t="str">
        <f t="shared" si="14"/>
        <v/>
      </c>
      <c r="O13" s="130"/>
      <c r="P13" s="131"/>
      <c r="Q13" s="129" t="str">
        <f t="shared" si="15"/>
        <v/>
      </c>
      <c r="R13" s="130"/>
      <c r="S13" s="131"/>
      <c r="T13" s="129" t="str">
        <f t="shared" si="16"/>
        <v/>
      </c>
      <c r="U13" s="130"/>
      <c r="V13" s="131"/>
      <c r="W13" s="129" t="str">
        <f t="shared" si="17"/>
        <v/>
      </c>
      <c r="X13" s="130"/>
      <c r="Y13" s="131"/>
      <c r="Z13" s="129" t="str">
        <f t="shared" si="18"/>
        <v/>
      </c>
      <c r="AA13" s="130"/>
      <c r="AB13" s="131"/>
    </row>
    <row r="14" spans="1:28" ht="81.95" customHeight="1" x14ac:dyDescent="0.15">
      <c r="A14" s="13">
        <v>8</v>
      </c>
      <c r="B14" s="392"/>
      <c r="C14" s="89" t="s">
        <v>360</v>
      </c>
      <c r="D14" s="68" t="s">
        <v>358</v>
      </c>
      <c r="E14" s="32" t="s">
        <v>344</v>
      </c>
      <c r="F14" s="127" t="str">
        <f t="shared" si="5"/>
        <v/>
      </c>
      <c r="G14" s="127" t="str">
        <f t="shared" si="5"/>
        <v/>
      </c>
      <c r="H14" s="127" t="str">
        <f t="shared" si="5"/>
        <v/>
      </c>
      <c r="I14" s="127" t="str">
        <f t="shared" si="6"/>
        <v/>
      </c>
      <c r="J14" s="128" t="str">
        <f t="shared" si="7"/>
        <v>/</v>
      </c>
      <c r="K14" s="129" t="str">
        <f t="shared" si="13"/>
        <v/>
      </c>
      <c r="L14" s="130"/>
      <c r="M14" s="131"/>
      <c r="N14" s="129" t="str">
        <f t="shared" si="14"/>
        <v/>
      </c>
      <c r="O14" s="130"/>
      <c r="P14" s="131"/>
      <c r="Q14" s="129" t="str">
        <f t="shared" si="15"/>
        <v/>
      </c>
      <c r="R14" s="130"/>
      <c r="S14" s="131"/>
      <c r="T14" s="129" t="str">
        <f t="shared" si="16"/>
        <v/>
      </c>
      <c r="U14" s="130"/>
      <c r="V14" s="131"/>
      <c r="W14" s="129" t="str">
        <f t="shared" si="17"/>
        <v/>
      </c>
      <c r="X14" s="130"/>
      <c r="Y14" s="131"/>
      <c r="Z14" s="129" t="str">
        <f t="shared" si="18"/>
        <v/>
      </c>
      <c r="AA14" s="130"/>
      <c r="AB14" s="131"/>
    </row>
    <row r="15" spans="1:28" ht="81.95" customHeight="1" x14ac:dyDescent="0.15">
      <c r="A15" s="13">
        <v>9</v>
      </c>
      <c r="B15" s="392"/>
      <c r="C15" s="89" t="s">
        <v>361</v>
      </c>
      <c r="D15" s="68" t="s">
        <v>362</v>
      </c>
      <c r="E15" s="32" t="s">
        <v>350</v>
      </c>
      <c r="F15" s="127" t="str">
        <f t="shared" si="5"/>
        <v/>
      </c>
      <c r="G15" s="127" t="str">
        <f t="shared" si="5"/>
        <v/>
      </c>
      <c r="H15" s="127" t="str">
        <f t="shared" si="5"/>
        <v/>
      </c>
      <c r="I15" s="127" t="str">
        <f t="shared" si="6"/>
        <v/>
      </c>
      <c r="J15" s="128" t="str">
        <f t="shared" si="7"/>
        <v>/</v>
      </c>
      <c r="K15" s="129" t="str">
        <f t="shared" si="13"/>
        <v/>
      </c>
      <c r="L15" s="130"/>
      <c r="M15" s="131"/>
      <c r="N15" s="129" t="str">
        <f t="shared" si="14"/>
        <v/>
      </c>
      <c r="O15" s="130"/>
      <c r="P15" s="131"/>
      <c r="Q15" s="129" t="str">
        <f t="shared" si="15"/>
        <v/>
      </c>
      <c r="R15" s="130"/>
      <c r="S15" s="131"/>
      <c r="T15" s="129" t="str">
        <f t="shared" si="16"/>
        <v/>
      </c>
      <c r="U15" s="130"/>
      <c r="V15" s="131"/>
      <c r="W15" s="129" t="str">
        <f t="shared" si="17"/>
        <v/>
      </c>
      <c r="X15" s="130"/>
      <c r="Y15" s="131"/>
      <c r="Z15" s="129" t="str">
        <f t="shared" si="18"/>
        <v/>
      </c>
      <c r="AA15" s="130"/>
      <c r="AB15" s="131"/>
    </row>
    <row r="16" spans="1:28" ht="81.95" customHeight="1" x14ac:dyDescent="0.15">
      <c r="A16" s="13">
        <v>10</v>
      </c>
      <c r="B16" s="392"/>
      <c r="C16" s="89" t="s">
        <v>363</v>
      </c>
      <c r="D16" s="68" t="s">
        <v>364</v>
      </c>
      <c r="E16" s="32" t="s">
        <v>359</v>
      </c>
      <c r="F16" s="127" t="str">
        <f t="shared" si="5"/>
        <v/>
      </c>
      <c r="G16" s="127" t="str">
        <f t="shared" si="5"/>
        <v/>
      </c>
      <c r="H16" s="127" t="str">
        <f t="shared" si="5"/>
        <v/>
      </c>
      <c r="I16" s="127" t="str">
        <f t="shared" si="6"/>
        <v/>
      </c>
      <c r="J16" s="128" t="str">
        <f t="shared" si="7"/>
        <v>/</v>
      </c>
      <c r="K16" s="129" t="str">
        <f t="shared" si="13"/>
        <v/>
      </c>
      <c r="L16" s="130"/>
      <c r="M16" s="131"/>
      <c r="N16" s="129" t="str">
        <f t="shared" si="14"/>
        <v/>
      </c>
      <c r="O16" s="130"/>
      <c r="P16" s="131"/>
      <c r="Q16" s="129" t="str">
        <f t="shared" si="15"/>
        <v/>
      </c>
      <c r="R16" s="130"/>
      <c r="S16" s="131"/>
      <c r="T16" s="129" t="str">
        <f t="shared" si="16"/>
        <v/>
      </c>
      <c r="U16" s="130"/>
      <c r="V16" s="131"/>
      <c r="W16" s="129" t="str">
        <f t="shared" si="17"/>
        <v/>
      </c>
      <c r="X16" s="130"/>
      <c r="Y16" s="131"/>
      <c r="Z16" s="129" t="str">
        <f t="shared" si="18"/>
        <v/>
      </c>
      <c r="AA16" s="130"/>
      <c r="AB16" s="131"/>
    </row>
    <row r="17" spans="1:28" ht="81.95" customHeight="1" x14ac:dyDescent="0.15">
      <c r="A17" s="13">
        <v>11</v>
      </c>
      <c r="B17" s="392"/>
      <c r="C17" s="89" t="s">
        <v>365</v>
      </c>
      <c r="D17" s="68" t="s">
        <v>366</v>
      </c>
      <c r="E17" s="32" t="s">
        <v>350</v>
      </c>
      <c r="F17" s="127" t="str">
        <f t="shared" si="5"/>
        <v/>
      </c>
      <c r="G17" s="127" t="str">
        <f t="shared" si="5"/>
        <v/>
      </c>
      <c r="H17" s="127" t="str">
        <f t="shared" si="5"/>
        <v/>
      </c>
      <c r="I17" s="127" t="str">
        <f t="shared" si="6"/>
        <v/>
      </c>
      <c r="J17" s="128" t="str">
        <f t="shared" si="7"/>
        <v>/</v>
      </c>
      <c r="K17" s="129" t="str">
        <f t="shared" si="13"/>
        <v/>
      </c>
      <c r="L17" s="130"/>
      <c r="M17" s="131"/>
      <c r="N17" s="129" t="str">
        <f t="shared" si="14"/>
        <v/>
      </c>
      <c r="O17" s="130"/>
      <c r="P17" s="131"/>
      <c r="Q17" s="129" t="str">
        <f t="shared" si="15"/>
        <v/>
      </c>
      <c r="R17" s="130"/>
      <c r="S17" s="131"/>
      <c r="T17" s="129" t="str">
        <f t="shared" si="16"/>
        <v/>
      </c>
      <c r="U17" s="130"/>
      <c r="V17" s="131"/>
      <c r="W17" s="129" t="str">
        <f t="shared" si="17"/>
        <v/>
      </c>
      <c r="X17" s="130"/>
      <c r="Y17" s="131"/>
      <c r="Z17" s="129" t="str">
        <f t="shared" si="18"/>
        <v/>
      </c>
      <c r="AA17" s="130"/>
      <c r="AB17" s="131"/>
    </row>
    <row r="18" spans="1:28" ht="81.95" customHeight="1" x14ac:dyDescent="0.15">
      <c r="A18" s="13">
        <v>12</v>
      </c>
      <c r="B18" s="392"/>
      <c r="C18" s="89" t="s">
        <v>367</v>
      </c>
      <c r="D18" s="68" t="s">
        <v>368</v>
      </c>
      <c r="E18" s="32" t="s">
        <v>344</v>
      </c>
      <c r="F18" s="127" t="str">
        <f t="shared" si="5"/>
        <v/>
      </c>
      <c r="G18" s="127" t="str">
        <f t="shared" si="5"/>
        <v/>
      </c>
      <c r="H18" s="127" t="str">
        <f t="shared" si="5"/>
        <v/>
      </c>
      <c r="I18" s="127" t="str">
        <f t="shared" si="6"/>
        <v/>
      </c>
      <c r="J18" s="128" t="str">
        <f t="shared" si="7"/>
        <v>/</v>
      </c>
      <c r="K18" s="129" t="str">
        <f t="shared" si="13"/>
        <v/>
      </c>
      <c r="L18" s="130"/>
      <c r="M18" s="131"/>
      <c r="N18" s="129" t="str">
        <f t="shared" si="14"/>
        <v/>
      </c>
      <c r="O18" s="130"/>
      <c r="P18" s="131"/>
      <c r="Q18" s="129" t="str">
        <f t="shared" si="15"/>
        <v/>
      </c>
      <c r="R18" s="130"/>
      <c r="S18" s="131"/>
      <c r="T18" s="129" t="str">
        <f t="shared" si="16"/>
        <v/>
      </c>
      <c r="U18" s="130"/>
      <c r="V18" s="131"/>
      <c r="W18" s="129" t="str">
        <f t="shared" si="17"/>
        <v/>
      </c>
      <c r="X18" s="130"/>
      <c r="Y18" s="131"/>
      <c r="Z18" s="129" t="str">
        <f t="shared" si="18"/>
        <v/>
      </c>
      <c r="AA18" s="130"/>
      <c r="AB18" s="131"/>
    </row>
    <row r="19" spans="1:28" ht="81.95" customHeight="1" x14ac:dyDescent="0.15">
      <c r="A19" s="13">
        <v>13</v>
      </c>
      <c r="B19" s="391" t="s">
        <v>452</v>
      </c>
      <c r="C19" s="89" t="s">
        <v>369</v>
      </c>
      <c r="D19" s="68" t="s">
        <v>757</v>
      </c>
      <c r="E19" s="32" t="s">
        <v>359</v>
      </c>
      <c r="F19" s="127" t="str">
        <f t="shared" si="5"/>
        <v/>
      </c>
      <c r="G19" s="127" t="str">
        <f t="shared" si="5"/>
        <v/>
      </c>
      <c r="H19" s="127" t="str">
        <f t="shared" si="5"/>
        <v/>
      </c>
      <c r="I19" s="127" t="str">
        <f t="shared" si="6"/>
        <v/>
      </c>
      <c r="J19" s="128" t="str">
        <f t="shared" si="7"/>
        <v>/</v>
      </c>
      <c r="K19" s="129" t="str">
        <f t="shared" si="13"/>
        <v/>
      </c>
      <c r="L19" s="130"/>
      <c r="M19" s="131"/>
      <c r="N19" s="129" t="str">
        <f t="shared" si="14"/>
        <v/>
      </c>
      <c r="O19" s="130"/>
      <c r="P19" s="131"/>
      <c r="Q19" s="129" t="str">
        <f t="shared" si="15"/>
        <v/>
      </c>
      <c r="R19" s="130"/>
      <c r="S19" s="131"/>
      <c r="T19" s="129" t="str">
        <f t="shared" si="16"/>
        <v/>
      </c>
      <c r="U19" s="130"/>
      <c r="V19" s="131"/>
      <c r="W19" s="129" t="str">
        <f t="shared" si="17"/>
        <v/>
      </c>
      <c r="X19" s="130"/>
      <c r="Y19" s="131"/>
      <c r="Z19" s="129" t="str">
        <f t="shared" si="18"/>
        <v/>
      </c>
      <c r="AA19" s="130"/>
      <c r="AB19" s="131"/>
    </row>
    <row r="20" spans="1:28" ht="81.95" customHeight="1" x14ac:dyDescent="0.15">
      <c r="A20" s="13">
        <v>14</v>
      </c>
      <c r="B20" s="392"/>
      <c r="C20" s="89" t="s">
        <v>370</v>
      </c>
      <c r="D20" s="68" t="s">
        <v>371</v>
      </c>
      <c r="E20" s="32" t="s">
        <v>359</v>
      </c>
      <c r="F20" s="127" t="str">
        <f t="shared" si="5"/>
        <v/>
      </c>
      <c r="G20" s="127" t="str">
        <f t="shared" si="5"/>
        <v/>
      </c>
      <c r="H20" s="127" t="str">
        <f t="shared" si="5"/>
        <v/>
      </c>
      <c r="I20" s="127" t="str">
        <f t="shared" si="6"/>
        <v/>
      </c>
      <c r="J20" s="128" t="str">
        <f t="shared" si="7"/>
        <v>/</v>
      </c>
      <c r="K20" s="129" t="str">
        <f t="shared" si="13"/>
        <v/>
      </c>
      <c r="L20" s="130"/>
      <c r="M20" s="131"/>
      <c r="N20" s="129" t="str">
        <f t="shared" si="14"/>
        <v/>
      </c>
      <c r="O20" s="130"/>
      <c r="P20" s="131"/>
      <c r="Q20" s="129" t="str">
        <f t="shared" si="15"/>
        <v/>
      </c>
      <c r="R20" s="130"/>
      <c r="S20" s="131"/>
      <c r="T20" s="129" t="str">
        <f t="shared" si="16"/>
        <v/>
      </c>
      <c r="U20" s="130"/>
      <c r="V20" s="131"/>
      <c r="W20" s="129" t="str">
        <f t="shared" si="17"/>
        <v/>
      </c>
      <c r="X20" s="130"/>
      <c r="Y20" s="131"/>
      <c r="Z20" s="129" t="str">
        <f t="shared" si="18"/>
        <v/>
      </c>
      <c r="AA20" s="130"/>
      <c r="AB20" s="131"/>
    </row>
    <row r="21" spans="1:28" ht="81.95" customHeight="1" x14ac:dyDescent="0.15">
      <c r="A21" s="13">
        <v>15</v>
      </c>
      <c r="B21" s="392"/>
      <c r="C21" s="89" t="s">
        <v>372</v>
      </c>
      <c r="D21" s="73" t="s">
        <v>373</v>
      </c>
      <c r="E21" s="32" t="s">
        <v>350</v>
      </c>
      <c r="F21" s="127" t="str">
        <f t="shared" si="5"/>
        <v/>
      </c>
      <c r="G21" s="127" t="str">
        <f t="shared" si="5"/>
        <v/>
      </c>
      <c r="H21" s="127" t="str">
        <f t="shared" si="5"/>
        <v/>
      </c>
      <c r="I21" s="127" t="str">
        <f t="shared" si="6"/>
        <v/>
      </c>
      <c r="J21" s="128" t="str">
        <f t="shared" si="7"/>
        <v>/</v>
      </c>
      <c r="K21" s="129" t="str">
        <f t="shared" si="13"/>
        <v/>
      </c>
      <c r="L21" s="130"/>
      <c r="M21" s="131"/>
      <c r="N21" s="129" t="str">
        <f t="shared" si="14"/>
        <v/>
      </c>
      <c r="O21" s="130"/>
      <c r="P21" s="131"/>
      <c r="Q21" s="129" t="str">
        <f t="shared" si="15"/>
        <v/>
      </c>
      <c r="R21" s="130"/>
      <c r="S21" s="131"/>
      <c r="T21" s="129" t="str">
        <f t="shared" si="16"/>
        <v/>
      </c>
      <c r="U21" s="130"/>
      <c r="V21" s="131"/>
      <c r="W21" s="129" t="str">
        <f t="shared" si="17"/>
        <v/>
      </c>
      <c r="X21" s="130"/>
      <c r="Y21" s="131"/>
      <c r="Z21" s="129" t="str">
        <f t="shared" si="18"/>
        <v/>
      </c>
      <c r="AA21" s="130"/>
      <c r="AB21" s="131"/>
    </row>
    <row r="22" spans="1:28" ht="81.95" customHeight="1" x14ac:dyDescent="0.15">
      <c r="A22" s="13">
        <v>16</v>
      </c>
      <c r="B22" s="392"/>
      <c r="C22" s="89" t="s">
        <v>374</v>
      </c>
      <c r="D22" s="68" t="s">
        <v>375</v>
      </c>
      <c r="E22" s="32" t="s">
        <v>359</v>
      </c>
      <c r="F22" s="127" t="str">
        <f t="shared" si="5"/>
        <v/>
      </c>
      <c r="G22" s="127" t="str">
        <f t="shared" si="5"/>
        <v/>
      </c>
      <c r="H22" s="127" t="str">
        <f t="shared" si="5"/>
        <v/>
      </c>
      <c r="I22" s="127" t="str">
        <f t="shared" si="6"/>
        <v/>
      </c>
      <c r="J22" s="128" t="str">
        <f t="shared" si="7"/>
        <v>/</v>
      </c>
      <c r="K22" s="129" t="str">
        <f t="shared" si="13"/>
        <v/>
      </c>
      <c r="L22" s="130"/>
      <c r="M22" s="131"/>
      <c r="N22" s="129" t="str">
        <f t="shared" si="14"/>
        <v/>
      </c>
      <c r="O22" s="130"/>
      <c r="P22" s="131"/>
      <c r="Q22" s="129" t="str">
        <f t="shared" si="15"/>
        <v/>
      </c>
      <c r="R22" s="130"/>
      <c r="S22" s="131"/>
      <c r="T22" s="129" t="str">
        <f t="shared" si="16"/>
        <v/>
      </c>
      <c r="U22" s="130"/>
      <c r="V22" s="131"/>
      <c r="W22" s="129" t="str">
        <f t="shared" si="17"/>
        <v/>
      </c>
      <c r="X22" s="130"/>
      <c r="Y22" s="131"/>
      <c r="Z22" s="129" t="str">
        <f t="shared" si="18"/>
        <v/>
      </c>
      <c r="AA22" s="130"/>
      <c r="AB22" s="131"/>
    </row>
    <row r="23" spans="1:28" ht="81.95" customHeight="1" x14ac:dyDescent="0.15">
      <c r="A23" s="13">
        <v>17</v>
      </c>
      <c r="B23" s="393"/>
      <c r="C23" s="89" t="s">
        <v>383</v>
      </c>
      <c r="D23" s="68" t="s">
        <v>384</v>
      </c>
      <c r="E23" s="32" t="s">
        <v>377</v>
      </c>
      <c r="F23" s="127" t="str">
        <f t="shared" si="5"/>
        <v/>
      </c>
      <c r="G23" s="127" t="str">
        <f t="shared" si="5"/>
        <v/>
      </c>
      <c r="H23" s="127" t="str">
        <f t="shared" si="5"/>
        <v/>
      </c>
      <c r="I23" s="127" t="str">
        <f t="shared" si="6"/>
        <v/>
      </c>
      <c r="J23" s="128" t="str">
        <f t="shared" si="7"/>
        <v>/</v>
      </c>
      <c r="K23" s="129" t="str">
        <f t="shared" si="13"/>
        <v/>
      </c>
      <c r="L23" s="130"/>
      <c r="M23" s="131"/>
      <c r="N23" s="129" t="str">
        <f t="shared" si="14"/>
        <v/>
      </c>
      <c r="O23" s="130"/>
      <c r="P23" s="131"/>
      <c r="Q23" s="129" t="str">
        <f t="shared" si="15"/>
        <v/>
      </c>
      <c r="R23" s="130"/>
      <c r="S23" s="131"/>
      <c r="T23" s="129" t="str">
        <f t="shared" si="16"/>
        <v/>
      </c>
      <c r="U23" s="130"/>
      <c r="V23" s="131"/>
      <c r="W23" s="129" t="str">
        <f t="shared" si="17"/>
        <v/>
      </c>
      <c r="X23" s="130"/>
      <c r="Y23" s="131"/>
      <c r="Z23" s="129" t="str">
        <f t="shared" si="18"/>
        <v/>
      </c>
      <c r="AA23" s="130"/>
      <c r="AB23" s="131"/>
    </row>
    <row r="24" spans="1:28" ht="87.75" customHeight="1" x14ac:dyDescent="0.15">
      <c r="A24" s="394" t="s">
        <v>231</v>
      </c>
      <c r="B24" s="394"/>
      <c r="C24" s="394"/>
      <c r="D24" s="394"/>
      <c r="E24" s="394"/>
      <c r="F24" s="118" t="str">
        <f>IF(COUNT(F7:F23)=0,"/",SUM(F7:F23))</f>
        <v>/</v>
      </c>
      <c r="G24" s="233" t="str">
        <f t="shared" ref="G24:I24" si="19">IF(COUNT(G7:G23)=0,"/",SUM(G7:G23))</f>
        <v>/</v>
      </c>
      <c r="H24" s="233" t="str">
        <f t="shared" si="19"/>
        <v>/</v>
      </c>
      <c r="I24" s="233" t="str">
        <f t="shared" si="19"/>
        <v>/</v>
      </c>
      <c r="J24" s="18" t="str">
        <f>IF(I24="/","/",1-I24/F24)</f>
        <v>/</v>
      </c>
      <c r="K24" s="27" t="str">
        <f>IF(M24="","",2)</f>
        <v/>
      </c>
      <c r="L24" s="27"/>
      <c r="M24" s="19"/>
      <c r="N24" s="27" t="str">
        <f t="shared" ref="N24" si="20">IF(P24="","",2)</f>
        <v/>
      </c>
      <c r="O24" s="27"/>
      <c r="P24" s="19"/>
      <c r="Q24" s="27" t="str">
        <f t="shared" ref="Q24" si="21">IF(S24="","",2)</f>
        <v/>
      </c>
      <c r="R24" s="27"/>
      <c r="S24" s="132"/>
      <c r="T24" s="27" t="str">
        <f t="shared" ref="T24" si="22">IF(V24="","",2)</f>
        <v/>
      </c>
      <c r="U24" s="27"/>
      <c r="V24" s="132"/>
    </row>
    <row r="25" spans="1:28" ht="30" customHeight="1" x14ac:dyDescent="0.15">
      <c r="A25" s="19"/>
      <c r="B25" s="19"/>
      <c r="C25" s="19"/>
      <c r="D25" s="12"/>
      <c r="E25" s="19"/>
      <c r="F25" s="19"/>
      <c r="G25" s="19"/>
      <c r="H25" s="19"/>
      <c r="I25" s="19"/>
      <c r="J25" s="43" t="str">
        <f>IF(I25="","",1-I25/F25)</f>
        <v/>
      </c>
      <c r="K25" s="27" t="str">
        <f>IF(M25="","",2)</f>
        <v/>
      </c>
      <c r="L25" s="27"/>
      <c r="M25" s="19"/>
      <c r="N25" s="27" t="str">
        <f>IF(P25="","",2)</f>
        <v/>
      </c>
      <c r="O25" s="27"/>
      <c r="P25" s="19"/>
      <c r="Q25" s="27" t="str">
        <f>IF(S25="","",2)</f>
        <v/>
      </c>
      <c r="R25" s="27"/>
      <c r="S25" s="28"/>
      <c r="T25" s="27" t="str">
        <f>IF(V25="","",2)</f>
        <v/>
      </c>
      <c r="U25" s="27"/>
      <c r="V25" s="28"/>
    </row>
    <row r="26" spans="1:28" ht="30" customHeight="1" x14ac:dyDescent="0.15">
      <c r="M26" s="27"/>
    </row>
    <row r="27" spans="1:28" ht="30" customHeight="1" x14ac:dyDescent="0.15">
      <c r="M27" s="27"/>
    </row>
    <row r="28" spans="1:28" ht="30" customHeight="1" x14ac:dyDescent="0.15">
      <c r="M28" s="27"/>
    </row>
  </sheetData>
  <mergeCells count="31">
    <mergeCell ref="B7:B12"/>
    <mergeCell ref="B13:B18"/>
    <mergeCell ref="B19:B23"/>
    <mergeCell ref="A24:E24"/>
    <mergeCell ref="K4:M4"/>
    <mergeCell ref="K5:K6"/>
    <mergeCell ref="L5:M5"/>
    <mergeCell ref="N4:P4"/>
    <mergeCell ref="Q4:S4"/>
    <mergeCell ref="T4:V4"/>
    <mergeCell ref="W4:Y4"/>
    <mergeCell ref="Z4:AB4"/>
    <mergeCell ref="A2:J2"/>
    <mergeCell ref="A3:J3"/>
    <mergeCell ref="A4:A6"/>
    <mergeCell ref="B4:C6"/>
    <mergeCell ref="D4:D6"/>
    <mergeCell ref="E4:E6"/>
    <mergeCell ref="F4:F6"/>
    <mergeCell ref="J4:J6"/>
    <mergeCell ref="G4:I5"/>
    <mergeCell ref="N5:N6"/>
    <mergeCell ref="O5:P5"/>
    <mergeCell ref="Q5:Q6"/>
    <mergeCell ref="R5:S5"/>
    <mergeCell ref="T5:T6"/>
    <mergeCell ref="U5:V5"/>
    <mergeCell ref="W5:W6"/>
    <mergeCell ref="X5:Y5"/>
    <mergeCell ref="Z5:Z6"/>
    <mergeCell ref="AA5:AB5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1"/>
  <sheetViews>
    <sheetView topLeftCell="A10" zoomScale="85" zoomScaleNormal="85" workbookViewId="0">
      <selection activeCell="D33" sqref="D33"/>
    </sheetView>
  </sheetViews>
  <sheetFormatPr defaultColWidth="15.625" defaultRowHeight="30" customHeight="1" x14ac:dyDescent="0.15"/>
  <cols>
    <col min="1" max="1" width="15.625" style="114"/>
    <col min="2" max="3" width="15.625" style="111"/>
    <col min="4" max="4" width="88.375" style="111" customWidth="1"/>
    <col min="5" max="5" width="15.625" style="116"/>
    <col min="6" max="6" width="12.5" style="114" customWidth="1"/>
    <col min="7" max="16" width="10" style="114" customWidth="1"/>
    <col min="17" max="20" width="15.625" style="114"/>
    <col min="21" max="16384" width="15.625" style="111"/>
  </cols>
  <sheetData>
    <row r="1" spans="1:20" ht="30" customHeight="1" x14ac:dyDescent="0.15">
      <c r="A1" s="21"/>
      <c r="B1" s="21"/>
      <c r="C1" s="21"/>
      <c r="D1" s="115"/>
      <c r="E1" s="21"/>
      <c r="F1" s="21"/>
      <c r="G1" s="21"/>
      <c r="H1" s="21"/>
      <c r="I1" s="21"/>
      <c r="J1" s="43" t="str">
        <f>IF(I1="","",1-I1/F1)</f>
        <v/>
      </c>
      <c r="K1" s="112" t="str">
        <f>IF(M1="","",2)</f>
        <v/>
      </c>
      <c r="L1" s="112"/>
      <c r="M1" s="21"/>
      <c r="N1" s="112" t="str">
        <f>IF(P1="","",2)</f>
        <v/>
      </c>
      <c r="O1" s="112"/>
      <c r="P1" s="21"/>
      <c r="Q1" s="112" t="str">
        <f>IF(R1="","",2)</f>
        <v/>
      </c>
      <c r="R1" s="113"/>
      <c r="S1" s="112" t="str">
        <f>IF(T1="","",2)</f>
        <v/>
      </c>
      <c r="T1" s="113"/>
    </row>
    <row r="2" spans="1:20" ht="30" customHeight="1" x14ac:dyDescent="0.15">
      <c r="A2" s="374" t="s">
        <v>236</v>
      </c>
      <c r="B2" s="374"/>
      <c r="C2" s="374"/>
      <c r="D2" s="374"/>
      <c r="E2" s="374"/>
      <c r="F2" s="374"/>
      <c r="G2" s="374"/>
      <c r="H2" s="374"/>
      <c r="I2" s="374"/>
      <c r="J2" s="374"/>
      <c r="K2" s="112"/>
      <c r="L2" s="112"/>
      <c r="M2" s="21"/>
      <c r="N2" s="112"/>
      <c r="O2" s="112"/>
      <c r="P2" s="21"/>
      <c r="Q2" s="112"/>
      <c r="R2" s="113"/>
      <c r="S2" s="112"/>
      <c r="T2" s="113"/>
    </row>
    <row r="3" spans="1:20" ht="30" customHeight="1" x14ac:dyDescent="0.15">
      <c r="A3" s="383" t="s">
        <v>252</v>
      </c>
      <c r="B3" s="383"/>
      <c r="C3" s="383"/>
      <c r="D3" s="383"/>
      <c r="E3" s="383"/>
      <c r="F3" s="383"/>
      <c r="G3" s="383"/>
      <c r="H3" s="383"/>
      <c r="I3" s="383"/>
      <c r="J3" s="383"/>
      <c r="K3" s="112"/>
      <c r="L3" s="112"/>
      <c r="M3" s="21"/>
      <c r="N3" s="112"/>
      <c r="O3" s="112"/>
      <c r="P3" s="21"/>
      <c r="Q3" s="112"/>
      <c r="R3" s="113"/>
      <c r="S3" s="112"/>
      <c r="T3" s="113"/>
    </row>
    <row r="4" spans="1:20" ht="30" customHeight="1" x14ac:dyDescent="0.15">
      <c r="A4" s="398" t="s">
        <v>392</v>
      </c>
      <c r="B4" s="399" t="s">
        <v>393</v>
      </c>
      <c r="C4" s="400"/>
      <c r="D4" s="398" t="s">
        <v>394</v>
      </c>
      <c r="E4" s="398" t="s">
        <v>23</v>
      </c>
      <c r="F4" s="405" t="s">
        <v>220</v>
      </c>
      <c r="G4" s="359" t="s">
        <v>25</v>
      </c>
      <c r="H4" s="360"/>
      <c r="I4" s="361"/>
      <c r="J4" s="405" t="s">
        <v>232</v>
      </c>
      <c r="K4" s="408" t="s">
        <v>237</v>
      </c>
      <c r="L4" s="409"/>
      <c r="M4" s="410"/>
      <c r="N4" s="408" t="s">
        <v>543</v>
      </c>
      <c r="O4" s="409"/>
      <c r="P4" s="410"/>
      <c r="Q4" s="411"/>
      <c r="R4" s="412"/>
      <c r="S4" s="412"/>
      <c r="T4" s="412"/>
    </row>
    <row r="5" spans="1:20" ht="30" customHeight="1" x14ac:dyDescent="0.15">
      <c r="A5" s="398"/>
      <c r="B5" s="401"/>
      <c r="C5" s="402"/>
      <c r="D5" s="398"/>
      <c r="E5" s="398"/>
      <c r="F5" s="406"/>
      <c r="G5" s="362"/>
      <c r="H5" s="363"/>
      <c r="I5" s="364"/>
      <c r="J5" s="406"/>
      <c r="K5" s="416" t="s">
        <v>24</v>
      </c>
      <c r="L5" s="347" t="s">
        <v>544</v>
      </c>
      <c r="M5" s="418"/>
      <c r="N5" s="416" t="s">
        <v>24</v>
      </c>
      <c r="O5" s="347" t="s">
        <v>544</v>
      </c>
      <c r="P5" s="418"/>
      <c r="Q5" s="119"/>
      <c r="R5" s="119"/>
      <c r="S5" s="119"/>
      <c r="T5" s="119"/>
    </row>
    <row r="6" spans="1:20" ht="30" customHeight="1" x14ac:dyDescent="0.15">
      <c r="A6" s="398"/>
      <c r="B6" s="403"/>
      <c r="C6" s="404"/>
      <c r="D6" s="398" t="s">
        <v>22</v>
      </c>
      <c r="E6" s="398"/>
      <c r="F6" s="407"/>
      <c r="G6" s="121" t="s">
        <v>545</v>
      </c>
      <c r="H6" s="122" t="s">
        <v>546</v>
      </c>
      <c r="I6" s="122" t="s">
        <v>547</v>
      </c>
      <c r="J6" s="407"/>
      <c r="K6" s="417"/>
      <c r="L6" s="7" t="s">
        <v>545</v>
      </c>
      <c r="M6" s="123" t="s">
        <v>546</v>
      </c>
      <c r="N6" s="417"/>
      <c r="O6" s="7" t="s">
        <v>545</v>
      </c>
      <c r="P6" s="123" t="s">
        <v>546</v>
      </c>
      <c r="Q6" s="62"/>
      <c r="R6" s="62"/>
      <c r="S6" s="62"/>
      <c r="T6" s="62"/>
    </row>
    <row r="7" spans="1:20" ht="81" customHeight="1" x14ac:dyDescent="0.15">
      <c r="A7" s="74">
        <v>1</v>
      </c>
      <c r="B7" s="395" t="s">
        <v>395</v>
      </c>
      <c r="C7" s="110" t="s">
        <v>34</v>
      </c>
      <c r="D7" s="251" t="s">
        <v>775</v>
      </c>
      <c r="E7" s="75" t="s">
        <v>396</v>
      </c>
      <c r="F7" s="117" t="str">
        <f>IF(COUNT(K7,N7)=0,"",SUM(K7,N7))</f>
        <v/>
      </c>
      <c r="G7" s="124" t="str">
        <f>IF(COUNT(L7,O7)=0,"",SUM(L7,O7))</f>
        <v/>
      </c>
      <c r="H7" s="124" t="str">
        <f>IF(COUNT(M7,P7)=0,"",SUM(M7,P7))</f>
        <v/>
      </c>
      <c r="I7" s="124" t="str">
        <f>IF(COUNT(G7:H7)=0,"",SUM(G7:H7))</f>
        <v/>
      </c>
      <c r="J7" s="42" t="str">
        <f>IF(I7="","/",1-I7/F7)</f>
        <v>/</v>
      </c>
      <c r="K7" s="26" t="str">
        <f>IF(COUNT(L7:M7)=0,"",5)</f>
        <v/>
      </c>
      <c r="L7" s="125"/>
      <c r="M7" s="13"/>
      <c r="N7" s="26" t="str">
        <f>IF(COUNT(O7:P7)=0,"",5)</f>
        <v/>
      </c>
      <c r="O7" s="125"/>
      <c r="P7" s="13"/>
      <c r="Q7" s="112"/>
      <c r="R7" s="113"/>
      <c r="S7" s="112"/>
      <c r="T7" s="113"/>
    </row>
    <row r="8" spans="1:20" ht="81" customHeight="1" x14ac:dyDescent="0.15">
      <c r="A8" s="74">
        <v>2</v>
      </c>
      <c r="B8" s="396"/>
      <c r="C8" s="110" t="s">
        <v>397</v>
      </c>
      <c r="D8" s="251" t="s">
        <v>776</v>
      </c>
      <c r="E8" s="75" t="s">
        <v>398</v>
      </c>
      <c r="F8" s="117" t="str">
        <f t="shared" ref="F8:H34" si="0">IF(COUNT(K8,N8)=0,"",SUM(K8,N8))</f>
        <v/>
      </c>
      <c r="G8" s="124" t="str">
        <f t="shared" si="0"/>
        <v/>
      </c>
      <c r="H8" s="124" t="str">
        <f t="shared" si="0"/>
        <v/>
      </c>
      <c r="I8" s="124" t="str">
        <f t="shared" ref="I8:I34" si="1">IF(COUNT(G8:H8)=0,"",SUM(G8:H8))</f>
        <v/>
      </c>
      <c r="J8" s="42" t="str">
        <f t="shared" ref="J8:J34" si="2">IF(I8="","/",1-I8/F8)</f>
        <v>/</v>
      </c>
      <c r="K8" s="26" t="str">
        <f t="shared" ref="K8:K34" si="3">IF(COUNT(L8:M8)=0,"",5)</f>
        <v/>
      </c>
      <c r="L8" s="125"/>
      <c r="M8" s="147"/>
      <c r="N8" s="26" t="str">
        <f t="shared" ref="N8:N34" si="4">IF(COUNT(O8:P8)=0,"",5)</f>
        <v/>
      </c>
      <c r="O8" s="125"/>
      <c r="P8" s="13"/>
      <c r="Q8" s="112"/>
      <c r="R8" s="113"/>
      <c r="S8" s="112"/>
      <c r="T8" s="113"/>
    </row>
    <row r="9" spans="1:20" ht="81" customHeight="1" x14ac:dyDescent="0.15">
      <c r="A9" s="74">
        <v>3</v>
      </c>
      <c r="B9" s="396"/>
      <c r="C9" s="110" t="s">
        <v>399</v>
      </c>
      <c r="D9" s="251" t="s">
        <v>777</v>
      </c>
      <c r="E9" s="57" t="s">
        <v>398</v>
      </c>
      <c r="F9" s="117" t="str">
        <f t="shared" si="0"/>
        <v/>
      </c>
      <c r="G9" s="124" t="str">
        <f t="shared" si="0"/>
        <v/>
      </c>
      <c r="H9" s="124" t="str">
        <f t="shared" si="0"/>
        <v/>
      </c>
      <c r="I9" s="124" t="str">
        <f t="shared" si="1"/>
        <v/>
      </c>
      <c r="J9" s="42" t="str">
        <f t="shared" si="2"/>
        <v>/</v>
      </c>
      <c r="K9" s="26" t="str">
        <f t="shared" si="3"/>
        <v/>
      </c>
      <c r="L9" s="125"/>
      <c r="M9" s="147"/>
      <c r="N9" s="26" t="str">
        <f t="shared" si="4"/>
        <v/>
      </c>
      <c r="O9" s="125"/>
      <c r="P9" s="13"/>
      <c r="Q9" s="112"/>
      <c r="R9" s="113"/>
      <c r="S9" s="112"/>
      <c r="T9" s="113"/>
    </row>
    <row r="10" spans="1:20" ht="81" customHeight="1" x14ac:dyDescent="0.15">
      <c r="A10" s="74">
        <v>4</v>
      </c>
      <c r="B10" s="397"/>
      <c r="C10" s="110" t="s">
        <v>400</v>
      </c>
      <c r="D10" s="251" t="s">
        <v>778</v>
      </c>
      <c r="E10" s="75" t="s">
        <v>398</v>
      </c>
      <c r="F10" s="117" t="str">
        <f t="shared" si="0"/>
        <v/>
      </c>
      <c r="G10" s="124" t="str">
        <f t="shared" si="0"/>
        <v/>
      </c>
      <c r="H10" s="124" t="str">
        <f t="shared" si="0"/>
        <v/>
      </c>
      <c r="I10" s="124" t="str">
        <f t="shared" si="1"/>
        <v/>
      </c>
      <c r="J10" s="42" t="str">
        <f t="shared" si="2"/>
        <v>/</v>
      </c>
      <c r="K10" s="26" t="str">
        <f t="shared" si="3"/>
        <v/>
      </c>
      <c r="L10" s="125"/>
      <c r="M10" s="147"/>
      <c r="N10" s="26" t="str">
        <f t="shared" si="4"/>
        <v/>
      </c>
      <c r="O10" s="125"/>
      <c r="P10" s="13"/>
      <c r="Q10" s="112"/>
      <c r="R10" s="113"/>
      <c r="S10" s="112"/>
      <c r="T10" s="113"/>
    </row>
    <row r="11" spans="1:20" ht="81" customHeight="1" x14ac:dyDescent="0.15">
      <c r="A11" s="74">
        <v>5</v>
      </c>
      <c r="B11" s="413" t="s">
        <v>401</v>
      </c>
      <c r="C11" s="76" t="s">
        <v>402</v>
      </c>
      <c r="D11" s="251" t="s">
        <v>758</v>
      </c>
      <c r="E11" s="57" t="s">
        <v>396</v>
      </c>
      <c r="F11" s="117" t="str">
        <f t="shared" si="0"/>
        <v/>
      </c>
      <c r="G11" s="124" t="str">
        <f t="shared" si="0"/>
        <v/>
      </c>
      <c r="H11" s="124" t="str">
        <f t="shared" si="0"/>
        <v/>
      </c>
      <c r="I11" s="124" t="str">
        <f t="shared" si="1"/>
        <v/>
      </c>
      <c r="J11" s="42" t="str">
        <f t="shared" si="2"/>
        <v>/</v>
      </c>
      <c r="K11" s="26" t="str">
        <f t="shared" si="3"/>
        <v/>
      </c>
      <c r="L11" s="125"/>
      <c r="M11" s="147"/>
      <c r="N11" s="26" t="str">
        <f t="shared" si="4"/>
        <v/>
      </c>
      <c r="O11" s="125"/>
      <c r="P11" s="13"/>
      <c r="Q11" s="112"/>
      <c r="R11" s="113"/>
      <c r="S11" s="112"/>
      <c r="T11" s="113"/>
    </row>
    <row r="12" spans="1:20" ht="81" customHeight="1" x14ac:dyDescent="0.15">
      <c r="A12" s="74">
        <v>6</v>
      </c>
      <c r="B12" s="414"/>
      <c r="C12" s="76" t="s">
        <v>403</v>
      </c>
      <c r="D12" s="251" t="s">
        <v>759</v>
      </c>
      <c r="E12" s="57" t="s">
        <v>398</v>
      </c>
      <c r="F12" s="117" t="str">
        <f t="shared" si="0"/>
        <v/>
      </c>
      <c r="G12" s="124" t="str">
        <f t="shared" si="0"/>
        <v/>
      </c>
      <c r="H12" s="124" t="str">
        <f t="shared" si="0"/>
        <v/>
      </c>
      <c r="I12" s="124" t="str">
        <f t="shared" si="1"/>
        <v/>
      </c>
      <c r="J12" s="42" t="str">
        <f t="shared" si="2"/>
        <v>/</v>
      </c>
      <c r="K12" s="26" t="str">
        <f t="shared" si="3"/>
        <v/>
      </c>
      <c r="L12" s="125"/>
      <c r="M12" s="147"/>
      <c r="N12" s="26" t="str">
        <f t="shared" si="4"/>
        <v/>
      </c>
      <c r="O12" s="125"/>
      <c r="P12" s="13"/>
      <c r="Q12" s="112"/>
      <c r="R12" s="113"/>
      <c r="S12" s="112"/>
      <c r="T12" s="113"/>
    </row>
    <row r="13" spans="1:20" ht="81" customHeight="1" x14ac:dyDescent="0.15">
      <c r="A13" s="74">
        <v>7</v>
      </c>
      <c r="B13" s="414"/>
      <c r="C13" s="76" t="s">
        <v>404</v>
      </c>
      <c r="D13" s="251" t="s">
        <v>779</v>
      </c>
      <c r="E13" s="57" t="s">
        <v>398</v>
      </c>
      <c r="F13" s="117" t="str">
        <f t="shared" si="0"/>
        <v/>
      </c>
      <c r="G13" s="124" t="str">
        <f t="shared" si="0"/>
        <v/>
      </c>
      <c r="H13" s="124" t="str">
        <f t="shared" si="0"/>
        <v/>
      </c>
      <c r="I13" s="124" t="str">
        <f t="shared" si="1"/>
        <v/>
      </c>
      <c r="J13" s="42" t="str">
        <f t="shared" si="2"/>
        <v>/</v>
      </c>
      <c r="K13" s="26" t="str">
        <f t="shared" si="3"/>
        <v/>
      </c>
      <c r="L13" s="125"/>
      <c r="M13" s="147"/>
      <c r="N13" s="26" t="str">
        <f t="shared" si="4"/>
        <v/>
      </c>
      <c r="O13" s="125"/>
      <c r="P13" s="13"/>
      <c r="Q13" s="112"/>
      <c r="R13" s="113"/>
      <c r="S13" s="112"/>
      <c r="T13" s="113"/>
    </row>
    <row r="14" spans="1:20" ht="81" customHeight="1" x14ac:dyDescent="0.15">
      <c r="A14" s="74">
        <v>8</v>
      </c>
      <c r="B14" s="415"/>
      <c r="C14" s="76" t="s">
        <v>405</v>
      </c>
      <c r="D14" s="251" t="s">
        <v>760</v>
      </c>
      <c r="E14" s="57" t="s">
        <v>396</v>
      </c>
      <c r="F14" s="117" t="str">
        <f t="shared" si="0"/>
        <v/>
      </c>
      <c r="G14" s="124" t="str">
        <f t="shared" si="0"/>
        <v/>
      </c>
      <c r="H14" s="124" t="str">
        <f t="shared" si="0"/>
        <v/>
      </c>
      <c r="I14" s="124" t="str">
        <f t="shared" si="1"/>
        <v/>
      </c>
      <c r="J14" s="42" t="str">
        <f t="shared" si="2"/>
        <v>/</v>
      </c>
      <c r="K14" s="26" t="str">
        <f t="shared" si="3"/>
        <v/>
      </c>
      <c r="L14" s="125"/>
      <c r="M14" s="147"/>
      <c r="N14" s="26" t="str">
        <f t="shared" si="4"/>
        <v/>
      </c>
      <c r="O14" s="125"/>
      <c r="P14" s="13"/>
      <c r="Q14" s="112"/>
      <c r="R14" s="113"/>
      <c r="S14" s="112"/>
      <c r="T14" s="113"/>
    </row>
    <row r="15" spans="1:20" ht="81" customHeight="1" x14ac:dyDescent="0.15">
      <c r="A15" s="74">
        <v>9</v>
      </c>
      <c r="B15" s="413" t="s">
        <v>406</v>
      </c>
      <c r="C15" s="110" t="s">
        <v>407</v>
      </c>
      <c r="D15" s="251" t="s">
        <v>780</v>
      </c>
      <c r="E15" s="75" t="s">
        <v>398</v>
      </c>
      <c r="F15" s="117" t="str">
        <f t="shared" si="0"/>
        <v/>
      </c>
      <c r="G15" s="124" t="str">
        <f t="shared" si="0"/>
        <v/>
      </c>
      <c r="H15" s="124" t="str">
        <f t="shared" si="0"/>
        <v/>
      </c>
      <c r="I15" s="124" t="str">
        <f t="shared" si="1"/>
        <v/>
      </c>
      <c r="J15" s="42" t="str">
        <f t="shared" si="2"/>
        <v>/</v>
      </c>
      <c r="K15" s="26" t="str">
        <f t="shared" si="3"/>
        <v/>
      </c>
      <c r="L15" s="125"/>
      <c r="M15" s="147"/>
      <c r="N15" s="26" t="str">
        <f t="shared" si="4"/>
        <v/>
      </c>
      <c r="O15" s="125"/>
      <c r="P15" s="13"/>
      <c r="Q15" s="112"/>
      <c r="R15" s="113"/>
      <c r="S15" s="112"/>
      <c r="T15" s="113"/>
    </row>
    <row r="16" spans="1:20" ht="81" customHeight="1" x14ac:dyDescent="0.15">
      <c r="A16" s="74">
        <v>10</v>
      </c>
      <c r="B16" s="414"/>
      <c r="C16" s="110" t="s">
        <v>408</v>
      </c>
      <c r="D16" s="252" t="s">
        <v>781</v>
      </c>
      <c r="E16" s="75" t="s">
        <v>424</v>
      </c>
      <c r="F16" s="117" t="str">
        <f t="shared" si="0"/>
        <v/>
      </c>
      <c r="G16" s="124" t="str">
        <f t="shared" si="0"/>
        <v/>
      </c>
      <c r="H16" s="124" t="str">
        <f t="shared" si="0"/>
        <v/>
      </c>
      <c r="I16" s="124" t="str">
        <f t="shared" si="1"/>
        <v/>
      </c>
      <c r="J16" s="42" t="str">
        <f t="shared" si="2"/>
        <v>/</v>
      </c>
      <c r="K16" s="26" t="str">
        <f t="shared" si="3"/>
        <v/>
      </c>
      <c r="L16" s="125"/>
      <c r="M16" s="147"/>
      <c r="N16" s="26" t="str">
        <f t="shared" si="4"/>
        <v/>
      </c>
      <c r="O16" s="125"/>
      <c r="P16" s="13"/>
      <c r="Q16" s="112"/>
      <c r="R16" s="113"/>
      <c r="S16" s="112"/>
      <c r="T16" s="113"/>
    </row>
    <row r="17" spans="1:20" ht="81" customHeight="1" x14ac:dyDescent="0.15">
      <c r="A17" s="74">
        <v>11</v>
      </c>
      <c r="B17" s="414"/>
      <c r="C17" s="76" t="s">
        <v>53</v>
      </c>
      <c r="D17" s="251" t="s">
        <v>409</v>
      </c>
      <c r="E17" s="57" t="s">
        <v>410</v>
      </c>
      <c r="F17" s="117" t="str">
        <f t="shared" si="0"/>
        <v/>
      </c>
      <c r="G17" s="124" t="str">
        <f t="shared" si="0"/>
        <v/>
      </c>
      <c r="H17" s="124" t="str">
        <f t="shared" si="0"/>
        <v/>
      </c>
      <c r="I17" s="124" t="str">
        <f t="shared" si="1"/>
        <v/>
      </c>
      <c r="J17" s="42" t="str">
        <f t="shared" si="2"/>
        <v>/</v>
      </c>
      <c r="K17" s="26" t="str">
        <f t="shared" si="3"/>
        <v/>
      </c>
      <c r="L17" s="125"/>
      <c r="M17" s="147"/>
      <c r="N17" s="26" t="str">
        <f t="shared" si="4"/>
        <v/>
      </c>
      <c r="O17" s="125"/>
      <c r="P17" s="13"/>
      <c r="Q17" s="112"/>
      <c r="R17" s="113"/>
      <c r="S17" s="112"/>
      <c r="T17" s="113"/>
    </row>
    <row r="18" spans="1:20" ht="81" customHeight="1" x14ac:dyDescent="0.15">
      <c r="A18" s="74">
        <v>12</v>
      </c>
      <c r="B18" s="414"/>
      <c r="C18" s="76" t="s">
        <v>54</v>
      </c>
      <c r="D18" s="251" t="s">
        <v>411</v>
      </c>
      <c r="E18" s="57" t="s">
        <v>396</v>
      </c>
      <c r="F18" s="117" t="str">
        <f t="shared" si="0"/>
        <v/>
      </c>
      <c r="G18" s="124" t="str">
        <f t="shared" si="0"/>
        <v/>
      </c>
      <c r="H18" s="124" t="str">
        <f t="shared" si="0"/>
        <v/>
      </c>
      <c r="I18" s="124" t="str">
        <f t="shared" si="1"/>
        <v/>
      </c>
      <c r="J18" s="42" t="str">
        <f t="shared" si="2"/>
        <v>/</v>
      </c>
      <c r="K18" s="26" t="str">
        <f t="shared" si="3"/>
        <v/>
      </c>
      <c r="L18" s="125"/>
      <c r="M18" s="147"/>
      <c r="N18" s="26" t="str">
        <f t="shared" si="4"/>
        <v/>
      </c>
      <c r="O18" s="125"/>
      <c r="P18" s="13"/>
      <c r="Q18" s="112"/>
      <c r="R18" s="113"/>
      <c r="S18" s="112"/>
      <c r="T18" s="113"/>
    </row>
    <row r="19" spans="1:20" ht="81" customHeight="1" x14ac:dyDescent="0.15">
      <c r="A19" s="74">
        <v>13</v>
      </c>
      <c r="B19" s="414"/>
      <c r="C19" s="76" t="s">
        <v>55</v>
      </c>
      <c r="D19" s="251" t="s">
        <v>412</v>
      </c>
      <c r="E19" s="57" t="s">
        <v>396</v>
      </c>
      <c r="F19" s="117" t="str">
        <f t="shared" si="0"/>
        <v/>
      </c>
      <c r="G19" s="124" t="str">
        <f t="shared" si="0"/>
        <v/>
      </c>
      <c r="H19" s="124" t="str">
        <f t="shared" si="0"/>
        <v/>
      </c>
      <c r="I19" s="124" t="str">
        <f t="shared" si="1"/>
        <v/>
      </c>
      <c r="J19" s="42" t="str">
        <f t="shared" si="2"/>
        <v>/</v>
      </c>
      <c r="K19" s="26" t="str">
        <f t="shared" si="3"/>
        <v/>
      </c>
      <c r="L19" s="125"/>
      <c r="M19" s="147"/>
      <c r="N19" s="26" t="str">
        <f t="shared" si="4"/>
        <v/>
      </c>
      <c r="O19" s="125"/>
      <c r="P19" s="13"/>
      <c r="Q19" s="112"/>
      <c r="R19" s="113"/>
      <c r="S19" s="112"/>
      <c r="T19" s="113"/>
    </row>
    <row r="20" spans="1:20" ht="81" customHeight="1" x14ac:dyDescent="0.15">
      <c r="A20" s="74">
        <v>14</v>
      </c>
      <c r="B20" s="414"/>
      <c r="C20" s="76" t="s">
        <v>60</v>
      </c>
      <c r="D20" s="251" t="s">
        <v>782</v>
      </c>
      <c r="E20" s="75" t="s">
        <v>396</v>
      </c>
      <c r="F20" s="117" t="str">
        <f t="shared" si="0"/>
        <v/>
      </c>
      <c r="G20" s="124" t="str">
        <f t="shared" si="0"/>
        <v/>
      </c>
      <c r="H20" s="124" t="str">
        <f t="shared" si="0"/>
        <v/>
      </c>
      <c r="I20" s="124" t="str">
        <f t="shared" si="1"/>
        <v/>
      </c>
      <c r="J20" s="42" t="str">
        <f t="shared" si="2"/>
        <v>/</v>
      </c>
      <c r="K20" s="26" t="str">
        <f t="shared" si="3"/>
        <v/>
      </c>
      <c r="L20" s="125"/>
      <c r="M20" s="147"/>
      <c r="N20" s="26" t="str">
        <f t="shared" si="4"/>
        <v/>
      </c>
      <c r="O20" s="125"/>
      <c r="P20" s="13"/>
      <c r="Q20" s="112"/>
      <c r="R20" s="113"/>
      <c r="S20" s="112"/>
      <c r="T20" s="113"/>
    </row>
    <row r="21" spans="1:20" ht="81" customHeight="1" x14ac:dyDescent="0.15">
      <c r="A21" s="74">
        <v>15</v>
      </c>
      <c r="B21" s="414"/>
      <c r="C21" s="76" t="s">
        <v>138</v>
      </c>
      <c r="D21" s="251" t="s">
        <v>761</v>
      </c>
      <c r="E21" s="57" t="s">
        <v>396</v>
      </c>
      <c r="F21" s="117" t="str">
        <f t="shared" si="0"/>
        <v/>
      </c>
      <c r="G21" s="124" t="str">
        <f t="shared" si="0"/>
        <v/>
      </c>
      <c r="H21" s="124" t="str">
        <f t="shared" si="0"/>
        <v/>
      </c>
      <c r="I21" s="124" t="str">
        <f t="shared" si="1"/>
        <v/>
      </c>
      <c r="J21" s="42" t="str">
        <f t="shared" si="2"/>
        <v>/</v>
      </c>
      <c r="K21" s="26" t="str">
        <f t="shared" si="3"/>
        <v/>
      </c>
      <c r="L21" s="125"/>
      <c r="M21" s="147"/>
      <c r="N21" s="26" t="str">
        <f t="shared" si="4"/>
        <v/>
      </c>
      <c r="O21" s="125"/>
      <c r="P21" s="13"/>
      <c r="Q21" s="112"/>
      <c r="R21" s="113"/>
      <c r="S21" s="112"/>
      <c r="T21" s="113"/>
    </row>
    <row r="22" spans="1:20" ht="81" customHeight="1" x14ac:dyDescent="0.15">
      <c r="A22" s="74">
        <v>16</v>
      </c>
      <c r="B22" s="414"/>
      <c r="C22" s="76" t="s">
        <v>139</v>
      </c>
      <c r="D22" s="251" t="s">
        <v>413</v>
      </c>
      <c r="E22" s="57" t="s">
        <v>398</v>
      </c>
      <c r="F22" s="117" t="str">
        <f t="shared" si="0"/>
        <v/>
      </c>
      <c r="G22" s="124" t="str">
        <f t="shared" si="0"/>
        <v/>
      </c>
      <c r="H22" s="124" t="str">
        <f t="shared" si="0"/>
        <v/>
      </c>
      <c r="I22" s="124" t="str">
        <f t="shared" si="1"/>
        <v/>
      </c>
      <c r="J22" s="42" t="str">
        <f t="shared" si="2"/>
        <v>/</v>
      </c>
      <c r="K22" s="26" t="str">
        <f t="shared" si="3"/>
        <v/>
      </c>
      <c r="L22" s="125"/>
      <c r="M22" s="147"/>
      <c r="N22" s="26" t="str">
        <f t="shared" si="4"/>
        <v/>
      </c>
      <c r="O22" s="125"/>
      <c r="P22" s="13"/>
      <c r="Q22" s="112"/>
      <c r="R22" s="113"/>
      <c r="S22" s="112"/>
      <c r="T22" s="113"/>
    </row>
    <row r="23" spans="1:20" ht="81" customHeight="1" x14ac:dyDescent="0.15">
      <c r="A23" s="74">
        <v>17</v>
      </c>
      <c r="B23" s="414"/>
      <c r="C23" s="76" t="s">
        <v>140</v>
      </c>
      <c r="D23" s="251" t="s">
        <v>783</v>
      </c>
      <c r="E23" s="57" t="s">
        <v>396</v>
      </c>
      <c r="F23" s="117" t="str">
        <f t="shared" si="0"/>
        <v/>
      </c>
      <c r="G23" s="124" t="str">
        <f t="shared" si="0"/>
        <v/>
      </c>
      <c r="H23" s="124" t="str">
        <f t="shared" si="0"/>
        <v/>
      </c>
      <c r="I23" s="124" t="str">
        <f t="shared" si="1"/>
        <v/>
      </c>
      <c r="J23" s="42" t="str">
        <f t="shared" si="2"/>
        <v>/</v>
      </c>
      <c r="K23" s="26" t="str">
        <f t="shared" si="3"/>
        <v/>
      </c>
      <c r="L23" s="125"/>
      <c r="M23" s="147"/>
      <c r="N23" s="26" t="str">
        <f t="shared" si="4"/>
        <v/>
      </c>
      <c r="O23" s="125"/>
      <c r="P23" s="13"/>
      <c r="Q23" s="112"/>
      <c r="R23" s="113"/>
      <c r="S23" s="112"/>
      <c r="T23" s="113"/>
    </row>
    <row r="24" spans="1:20" ht="81" customHeight="1" x14ac:dyDescent="0.15">
      <c r="A24" s="74">
        <v>18</v>
      </c>
      <c r="B24" s="414"/>
      <c r="C24" s="76" t="s">
        <v>414</v>
      </c>
      <c r="D24" s="251" t="s">
        <v>415</v>
      </c>
      <c r="E24" s="57" t="s">
        <v>396</v>
      </c>
      <c r="F24" s="117" t="str">
        <f t="shared" si="0"/>
        <v/>
      </c>
      <c r="G24" s="124" t="str">
        <f t="shared" si="0"/>
        <v/>
      </c>
      <c r="H24" s="124" t="str">
        <f t="shared" si="0"/>
        <v/>
      </c>
      <c r="I24" s="124" t="str">
        <f t="shared" si="1"/>
        <v/>
      </c>
      <c r="J24" s="42" t="str">
        <f t="shared" si="2"/>
        <v>/</v>
      </c>
      <c r="K24" s="26" t="str">
        <f t="shared" si="3"/>
        <v/>
      </c>
      <c r="L24" s="125"/>
      <c r="M24" s="147"/>
      <c r="N24" s="26" t="str">
        <f t="shared" si="4"/>
        <v/>
      </c>
      <c r="O24" s="125"/>
      <c r="P24" s="13"/>
      <c r="Q24" s="112"/>
      <c r="R24" s="113"/>
      <c r="S24" s="112"/>
      <c r="T24" s="113"/>
    </row>
    <row r="25" spans="1:20" ht="81" customHeight="1" x14ac:dyDescent="0.15">
      <c r="A25" s="74">
        <v>19</v>
      </c>
      <c r="B25" s="414"/>
      <c r="C25" s="76" t="s">
        <v>61</v>
      </c>
      <c r="D25" s="251" t="s">
        <v>416</v>
      </c>
      <c r="E25" s="57" t="s">
        <v>396</v>
      </c>
      <c r="F25" s="117" t="str">
        <f t="shared" si="0"/>
        <v/>
      </c>
      <c r="G25" s="124" t="str">
        <f t="shared" si="0"/>
        <v/>
      </c>
      <c r="H25" s="124" t="str">
        <f t="shared" si="0"/>
        <v/>
      </c>
      <c r="I25" s="124" t="str">
        <f t="shared" si="1"/>
        <v/>
      </c>
      <c r="J25" s="42" t="str">
        <f t="shared" si="2"/>
        <v>/</v>
      </c>
      <c r="K25" s="26" t="str">
        <f t="shared" si="3"/>
        <v/>
      </c>
      <c r="L25" s="125"/>
      <c r="M25" s="147"/>
      <c r="N25" s="26" t="str">
        <f t="shared" si="4"/>
        <v/>
      </c>
      <c r="O25" s="125"/>
      <c r="P25" s="13"/>
      <c r="Q25" s="112"/>
      <c r="R25" s="113"/>
      <c r="S25" s="112"/>
      <c r="T25" s="113"/>
    </row>
    <row r="26" spans="1:20" ht="81" customHeight="1" x14ac:dyDescent="0.15">
      <c r="A26" s="74">
        <v>20</v>
      </c>
      <c r="B26" s="415"/>
      <c r="C26" s="76" t="s">
        <v>141</v>
      </c>
      <c r="D26" s="251" t="s">
        <v>417</v>
      </c>
      <c r="E26" s="57" t="s">
        <v>396</v>
      </c>
      <c r="F26" s="117" t="str">
        <f t="shared" si="0"/>
        <v/>
      </c>
      <c r="G26" s="124" t="str">
        <f t="shared" si="0"/>
        <v/>
      </c>
      <c r="H26" s="124" t="str">
        <f t="shared" si="0"/>
        <v/>
      </c>
      <c r="I26" s="124" t="str">
        <f t="shared" si="1"/>
        <v/>
      </c>
      <c r="J26" s="42" t="str">
        <f t="shared" si="2"/>
        <v>/</v>
      </c>
      <c r="K26" s="26" t="str">
        <f t="shared" si="3"/>
        <v/>
      </c>
      <c r="L26" s="125"/>
      <c r="M26" s="147"/>
      <c r="N26" s="26" t="str">
        <f t="shared" si="4"/>
        <v/>
      </c>
      <c r="O26" s="125"/>
      <c r="P26" s="13"/>
      <c r="Q26" s="112"/>
      <c r="R26" s="113"/>
      <c r="S26" s="112"/>
      <c r="T26" s="113"/>
    </row>
    <row r="27" spans="1:20" ht="81" customHeight="1" x14ac:dyDescent="0.15">
      <c r="A27" s="74">
        <v>21</v>
      </c>
      <c r="B27" s="413" t="s">
        <v>418</v>
      </c>
      <c r="C27" s="76" t="s">
        <v>56</v>
      </c>
      <c r="D27" s="251" t="s">
        <v>784</v>
      </c>
      <c r="E27" s="57" t="s">
        <v>396</v>
      </c>
      <c r="F27" s="117" t="str">
        <f t="shared" si="0"/>
        <v/>
      </c>
      <c r="G27" s="124" t="str">
        <f t="shared" si="0"/>
        <v/>
      </c>
      <c r="H27" s="124" t="str">
        <f t="shared" si="0"/>
        <v/>
      </c>
      <c r="I27" s="124" t="str">
        <f t="shared" si="1"/>
        <v/>
      </c>
      <c r="J27" s="42" t="str">
        <f t="shared" si="2"/>
        <v>/</v>
      </c>
      <c r="K27" s="26" t="str">
        <f t="shared" si="3"/>
        <v/>
      </c>
      <c r="L27" s="125"/>
      <c r="M27" s="147"/>
      <c r="N27" s="26" t="str">
        <f t="shared" si="4"/>
        <v/>
      </c>
      <c r="O27" s="125"/>
      <c r="P27" s="13"/>
      <c r="Q27" s="112"/>
      <c r="R27" s="113"/>
      <c r="S27" s="112"/>
      <c r="T27" s="113"/>
    </row>
    <row r="28" spans="1:20" ht="81" customHeight="1" x14ac:dyDescent="0.15">
      <c r="A28" s="74">
        <v>22</v>
      </c>
      <c r="B28" s="414"/>
      <c r="C28" s="76" t="s">
        <v>57</v>
      </c>
      <c r="D28" s="251" t="s">
        <v>785</v>
      </c>
      <c r="E28" s="57" t="s">
        <v>410</v>
      </c>
      <c r="F28" s="117" t="str">
        <f t="shared" si="0"/>
        <v/>
      </c>
      <c r="G28" s="124" t="str">
        <f t="shared" si="0"/>
        <v/>
      </c>
      <c r="H28" s="124" t="str">
        <f t="shared" si="0"/>
        <v/>
      </c>
      <c r="I28" s="124" t="str">
        <f t="shared" si="1"/>
        <v/>
      </c>
      <c r="J28" s="42" t="str">
        <f t="shared" si="2"/>
        <v>/</v>
      </c>
      <c r="K28" s="26" t="str">
        <f t="shared" si="3"/>
        <v/>
      </c>
      <c r="L28" s="125"/>
      <c r="M28" s="147"/>
      <c r="N28" s="26" t="str">
        <f t="shared" si="4"/>
        <v/>
      </c>
      <c r="O28" s="125"/>
      <c r="P28" s="13"/>
      <c r="Q28" s="112"/>
      <c r="R28" s="113"/>
      <c r="S28" s="112"/>
      <c r="T28" s="113"/>
    </row>
    <row r="29" spans="1:20" ht="81" customHeight="1" x14ac:dyDescent="0.15">
      <c r="A29" s="74">
        <v>23</v>
      </c>
      <c r="B29" s="414"/>
      <c r="C29" s="76" t="s">
        <v>58</v>
      </c>
      <c r="D29" s="251" t="s">
        <v>786</v>
      </c>
      <c r="E29" s="57" t="s">
        <v>396</v>
      </c>
      <c r="F29" s="117" t="str">
        <f t="shared" si="0"/>
        <v/>
      </c>
      <c r="G29" s="124" t="str">
        <f t="shared" si="0"/>
        <v/>
      </c>
      <c r="H29" s="124" t="str">
        <f t="shared" si="0"/>
        <v/>
      </c>
      <c r="I29" s="124" t="str">
        <f t="shared" si="1"/>
        <v/>
      </c>
      <c r="J29" s="42" t="str">
        <f t="shared" si="2"/>
        <v>/</v>
      </c>
      <c r="K29" s="26" t="str">
        <f t="shared" si="3"/>
        <v/>
      </c>
      <c r="L29" s="125"/>
      <c r="M29" s="147"/>
      <c r="N29" s="26" t="str">
        <f t="shared" si="4"/>
        <v/>
      </c>
      <c r="O29" s="125"/>
      <c r="P29" s="13"/>
      <c r="Q29" s="112"/>
      <c r="R29" s="113"/>
      <c r="S29" s="112"/>
      <c r="T29" s="113"/>
    </row>
    <row r="30" spans="1:20" ht="81" customHeight="1" x14ac:dyDescent="0.15">
      <c r="A30" s="74">
        <v>24</v>
      </c>
      <c r="B30" s="415"/>
      <c r="C30" s="76" t="s">
        <v>59</v>
      </c>
      <c r="D30" s="251" t="s">
        <v>787</v>
      </c>
      <c r="E30" s="57" t="s">
        <v>396</v>
      </c>
      <c r="F30" s="117" t="str">
        <f t="shared" si="0"/>
        <v/>
      </c>
      <c r="G30" s="124" t="str">
        <f t="shared" si="0"/>
        <v/>
      </c>
      <c r="H30" s="124" t="str">
        <f t="shared" si="0"/>
        <v/>
      </c>
      <c r="I30" s="124" t="str">
        <f t="shared" si="1"/>
        <v/>
      </c>
      <c r="J30" s="42" t="str">
        <f t="shared" si="2"/>
        <v>/</v>
      </c>
      <c r="K30" s="26" t="str">
        <f t="shared" si="3"/>
        <v/>
      </c>
      <c r="L30" s="125"/>
      <c r="M30" s="147"/>
      <c r="N30" s="26" t="str">
        <f t="shared" si="4"/>
        <v/>
      </c>
      <c r="O30" s="125"/>
      <c r="P30" s="13"/>
      <c r="Q30" s="112"/>
      <c r="R30" s="113"/>
      <c r="S30" s="112"/>
      <c r="T30" s="113"/>
    </row>
    <row r="31" spans="1:20" ht="81" customHeight="1" x14ac:dyDescent="0.15">
      <c r="A31" s="74">
        <v>25</v>
      </c>
      <c r="B31" s="413" t="s">
        <v>419</v>
      </c>
      <c r="C31" s="76" t="s">
        <v>420</v>
      </c>
      <c r="D31" s="251" t="s">
        <v>774</v>
      </c>
      <c r="E31" s="75" t="s">
        <v>396</v>
      </c>
      <c r="F31" s="117" t="str">
        <f t="shared" si="0"/>
        <v/>
      </c>
      <c r="G31" s="124" t="str">
        <f t="shared" si="0"/>
        <v/>
      </c>
      <c r="H31" s="124" t="str">
        <f t="shared" si="0"/>
        <v/>
      </c>
      <c r="I31" s="124" t="str">
        <f t="shared" si="1"/>
        <v/>
      </c>
      <c r="J31" s="42" t="str">
        <f t="shared" si="2"/>
        <v>/</v>
      </c>
      <c r="K31" s="26" t="str">
        <f t="shared" si="3"/>
        <v/>
      </c>
      <c r="L31" s="125"/>
      <c r="M31" s="147"/>
      <c r="N31" s="26" t="str">
        <f t="shared" si="4"/>
        <v/>
      </c>
      <c r="O31" s="125"/>
      <c r="P31" s="13"/>
      <c r="Q31" s="112"/>
      <c r="R31" s="113"/>
      <c r="S31" s="112"/>
      <c r="T31" s="113"/>
    </row>
    <row r="32" spans="1:20" ht="81" customHeight="1" x14ac:dyDescent="0.15">
      <c r="A32" s="74">
        <v>26</v>
      </c>
      <c r="B32" s="414"/>
      <c r="C32" s="76" t="s">
        <v>421</v>
      </c>
      <c r="D32" s="251" t="s">
        <v>788</v>
      </c>
      <c r="E32" s="75" t="s">
        <v>398</v>
      </c>
      <c r="F32" s="117" t="str">
        <f t="shared" si="0"/>
        <v/>
      </c>
      <c r="G32" s="124" t="str">
        <f t="shared" si="0"/>
        <v/>
      </c>
      <c r="H32" s="124" t="str">
        <f t="shared" si="0"/>
        <v/>
      </c>
      <c r="I32" s="124" t="str">
        <f t="shared" si="1"/>
        <v/>
      </c>
      <c r="J32" s="42" t="str">
        <f t="shared" si="2"/>
        <v>/</v>
      </c>
      <c r="K32" s="26" t="str">
        <f t="shared" si="3"/>
        <v/>
      </c>
      <c r="L32" s="125"/>
      <c r="M32" s="147"/>
      <c r="N32" s="26" t="str">
        <f t="shared" si="4"/>
        <v/>
      </c>
      <c r="O32" s="125"/>
      <c r="P32" s="13"/>
      <c r="Q32" s="112"/>
      <c r="R32" s="113"/>
      <c r="S32" s="112"/>
      <c r="T32" s="113"/>
    </row>
    <row r="33" spans="1:20" ht="81" customHeight="1" x14ac:dyDescent="0.15">
      <c r="A33" s="74">
        <v>27</v>
      </c>
      <c r="B33" s="414"/>
      <c r="C33" s="109" t="s">
        <v>422</v>
      </c>
      <c r="D33" s="253" t="s">
        <v>762</v>
      </c>
      <c r="E33" s="75" t="s">
        <v>398</v>
      </c>
      <c r="F33" s="117" t="str">
        <f t="shared" si="0"/>
        <v/>
      </c>
      <c r="G33" s="124" t="str">
        <f t="shared" si="0"/>
        <v/>
      </c>
      <c r="H33" s="124" t="str">
        <f t="shared" si="0"/>
        <v/>
      </c>
      <c r="I33" s="124" t="str">
        <f t="shared" si="1"/>
        <v/>
      </c>
      <c r="J33" s="42" t="str">
        <f t="shared" si="2"/>
        <v>/</v>
      </c>
      <c r="K33" s="26" t="str">
        <f t="shared" si="3"/>
        <v/>
      </c>
      <c r="L33" s="125"/>
      <c r="M33" s="147"/>
      <c r="N33" s="26" t="str">
        <f t="shared" si="4"/>
        <v/>
      </c>
      <c r="O33" s="125"/>
      <c r="P33" s="13"/>
      <c r="Q33" s="112"/>
      <c r="R33" s="113"/>
      <c r="S33" s="112"/>
      <c r="T33" s="113"/>
    </row>
    <row r="34" spans="1:20" ht="81" customHeight="1" x14ac:dyDescent="0.15">
      <c r="A34" s="74">
        <v>28</v>
      </c>
      <c r="B34" s="415"/>
      <c r="C34" s="76" t="s">
        <v>423</v>
      </c>
      <c r="D34" s="251" t="s">
        <v>458</v>
      </c>
      <c r="E34" s="71" t="s">
        <v>398</v>
      </c>
      <c r="F34" s="117" t="str">
        <f t="shared" si="0"/>
        <v/>
      </c>
      <c r="G34" s="124" t="str">
        <f t="shared" si="0"/>
        <v/>
      </c>
      <c r="H34" s="124" t="str">
        <f t="shared" si="0"/>
        <v/>
      </c>
      <c r="I34" s="124" t="str">
        <f t="shared" si="1"/>
        <v/>
      </c>
      <c r="J34" s="42" t="str">
        <f t="shared" si="2"/>
        <v>/</v>
      </c>
      <c r="K34" s="26" t="str">
        <f t="shared" si="3"/>
        <v/>
      </c>
      <c r="L34" s="125"/>
      <c r="M34" s="147"/>
      <c r="N34" s="26" t="str">
        <f t="shared" si="4"/>
        <v/>
      </c>
      <c r="O34" s="125"/>
      <c r="P34" s="13"/>
      <c r="Q34" s="112"/>
      <c r="R34" s="113"/>
      <c r="S34" s="112"/>
      <c r="T34" s="113"/>
    </row>
    <row r="35" spans="1:20" ht="30" customHeight="1" x14ac:dyDescent="0.15">
      <c r="A35" s="371" t="s">
        <v>236</v>
      </c>
      <c r="B35" s="371"/>
      <c r="C35" s="371"/>
      <c r="D35" s="371"/>
      <c r="E35" s="371"/>
      <c r="F35" s="223" t="str">
        <f t="shared" ref="F35:H35" si="5">IF(COUNT(F7:F34)=0,"/",SUM(F7:F34))</f>
        <v>/</v>
      </c>
      <c r="G35" s="223" t="str">
        <f t="shared" si="5"/>
        <v>/</v>
      </c>
      <c r="H35" s="223" t="str">
        <f t="shared" si="5"/>
        <v>/</v>
      </c>
      <c r="I35" s="118" t="str">
        <f>IF(COUNT(I7:I34)=0,"/",SUM(I7:I34))</f>
        <v>/</v>
      </c>
      <c r="J35" s="18" t="str">
        <f>IF(I35="/","/",1-I35/F35)</f>
        <v>/</v>
      </c>
      <c r="K35" s="13"/>
      <c r="L35" s="125"/>
      <c r="M35" s="147"/>
      <c r="N35" s="13"/>
      <c r="O35" s="126"/>
      <c r="P35" s="13"/>
      <c r="Q35" s="21"/>
      <c r="R35" s="21"/>
      <c r="S35" s="21"/>
      <c r="T35" s="21"/>
    </row>
    <row r="36" spans="1:20" ht="30" customHeight="1" x14ac:dyDescent="0.15">
      <c r="M36" s="112"/>
    </row>
    <row r="37" spans="1:20" ht="30" customHeight="1" x14ac:dyDescent="0.15">
      <c r="M37" s="112"/>
    </row>
    <row r="38" spans="1:20" ht="30" customHeight="1" x14ac:dyDescent="0.15">
      <c r="M38" s="112"/>
    </row>
    <row r="39" spans="1:20" ht="30" customHeight="1" x14ac:dyDescent="0.15">
      <c r="M39" s="112"/>
    </row>
    <row r="40" spans="1:20" ht="30" customHeight="1" x14ac:dyDescent="0.15">
      <c r="M40" s="112"/>
    </row>
    <row r="41" spans="1:20" ht="30" customHeight="1" x14ac:dyDescent="0.15">
      <c r="M41" s="112"/>
    </row>
  </sheetData>
  <mergeCells count="23">
    <mergeCell ref="B15:B26"/>
    <mergeCell ref="B27:B30"/>
    <mergeCell ref="B31:B34"/>
    <mergeCell ref="A35:E35"/>
    <mergeCell ref="K4:M4"/>
    <mergeCell ref="N4:P4"/>
    <mergeCell ref="Q4:R4"/>
    <mergeCell ref="S4:T4"/>
    <mergeCell ref="B11:B14"/>
    <mergeCell ref="F4:F6"/>
    <mergeCell ref="K5:K6"/>
    <mergeCell ref="L5:M5"/>
    <mergeCell ref="N5:N6"/>
    <mergeCell ref="O5:P5"/>
    <mergeCell ref="A2:J2"/>
    <mergeCell ref="A3:J3"/>
    <mergeCell ref="B7:B10"/>
    <mergeCell ref="A4:A6"/>
    <mergeCell ref="B4:C6"/>
    <mergeCell ref="D4:D6"/>
    <mergeCell ref="E4:E6"/>
    <mergeCell ref="J4:J6"/>
    <mergeCell ref="G4:I5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F120"/>
  <sheetViews>
    <sheetView view="pageBreakPreview" topLeftCell="A67" zoomScale="70" zoomScaleNormal="100" zoomScaleSheetLayoutView="70" workbookViewId="0">
      <selection activeCell="E25" sqref="E25:E26"/>
    </sheetView>
  </sheetViews>
  <sheetFormatPr defaultColWidth="9" defaultRowHeight="16.5" customHeight="1" x14ac:dyDescent="0.15"/>
  <cols>
    <col min="1" max="1" width="9.125" style="47" bestFit="1" customWidth="1"/>
    <col min="2" max="2" width="32.125" style="47" customWidth="1"/>
    <col min="3" max="3" width="9.125" style="47" bestFit="1" customWidth="1"/>
    <col min="4" max="5" width="24.125" style="47" customWidth="1"/>
    <col min="6" max="6" width="11.125" style="47" bestFit="1" customWidth="1"/>
    <col min="7" max="16384" width="9" style="47"/>
  </cols>
  <sheetData>
    <row r="1" spans="1:6" ht="16.5" customHeight="1" x14ac:dyDescent="0.15">
      <c r="A1" s="439" t="s">
        <v>176</v>
      </c>
      <c r="B1" s="440"/>
      <c r="C1" s="440"/>
      <c r="D1" s="440"/>
      <c r="E1" s="440"/>
      <c r="F1" s="441"/>
    </row>
    <row r="2" spans="1:6" ht="16.5" customHeight="1" x14ac:dyDescent="0.15">
      <c r="A2" s="174"/>
      <c r="B2" s="174"/>
      <c r="C2" s="174"/>
      <c r="D2" s="174"/>
      <c r="E2" s="174" t="s">
        <v>426</v>
      </c>
      <c r="F2" s="174" t="s">
        <v>144</v>
      </c>
    </row>
    <row r="3" spans="1:6" ht="16.5" customHeight="1" x14ac:dyDescent="0.15">
      <c r="A3" s="174" t="s">
        <v>145</v>
      </c>
      <c r="B3" s="174" t="s">
        <v>146</v>
      </c>
      <c r="C3" s="174" t="s">
        <v>147</v>
      </c>
      <c r="D3" s="174" t="s">
        <v>148</v>
      </c>
      <c r="E3" s="174" t="s">
        <v>202</v>
      </c>
      <c r="F3" s="46" t="s">
        <v>149</v>
      </c>
    </row>
    <row r="4" spans="1:6" ht="16.5" customHeight="1" x14ac:dyDescent="0.15">
      <c r="A4" s="442" t="s">
        <v>150</v>
      </c>
      <c r="B4" s="444" t="s">
        <v>428</v>
      </c>
      <c r="C4" s="175" t="s">
        <v>151</v>
      </c>
      <c r="D4" s="175" t="s">
        <v>152</v>
      </c>
      <c r="E4" s="419" t="str">
        <f>'1.1质量缺陷（室内35%）'!I6</f>
        <v>/</v>
      </c>
      <c r="F4" s="435" t="str">
        <f>'1.1质量缺陷（室内35%）'!I24</f>
        <v>/</v>
      </c>
    </row>
    <row r="5" spans="1:6" ht="16.5" customHeight="1" x14ac:dyDescent="0.15">
      <c r="A5" s="443"/>
      <c r="B5" s="421"/>
      <c r="C5" s="175" t="s">
        <v>151</v>
      </c>
      <c r="D5" s="175" t="s">
        <v>153</v>
      </c>
      <c r="E5" s="445"/>
      <c r="F5" s="435"/>
    </row>
    <row r="6" spans="1:6" ht="16.5" customHeight="1" x14ac:dyDescent="0.15">
      <c r="A6" s="443"/>
      <c r="B6" s="420"/>
      <c r="C6" s="175" t="s">
        <v>151</v>
      </c>
      <c r="D6" s="175" t="s">
        <v>427</v>
      </c>
      <c r="E6" s="446"/>
      <c r="F6" s="435"/>
    </row>
    <row r="7" spans="1:6" ht="16.5" customHeight="1" x14ac:dyDescent="0.15">
      <c r="A7" s="443"/>
      <c r="B7" s="444" t="s">
        <v>429</v>
      </c>
      <c r="C7" s="175" t="s">
        <v>151</v>
      </c>
      <c r="D7" s="175" t="s">
        <v>152</v>
      </c>
      <c r="E7" s="419" t="str">
        <f>'1.1质量缺陷（室内35%）'!I7</f>
        <v>/</v>
      </c>
      <c r="F7" s="435"/>
    </row>
    <row r="8" spans="1:6" ht="16.5" customHeight="1" x14ac:dyDescent="0.15">
      <c r="A8" s="443"/>
      <c r="B8" s="421"/>
      <c r="C8" s="175" t="s">
        <v>151</v>
      </c>
      <c r="D8" s="175" t="s">
        <v>153</v>
      </c>
      <c r="E8" s="421"/>
      <c r="F8" s="435"/>
    </row>
    <row r="9" spans="1:6" ht="16.5" customHeight="1" x14ac:dyDescent="0.15">
      <c r="A9" s="443"/>
      <c r="B9" s="420"/>
      <c r="C9" s="175" t="s">
        <v>151</v>
      </c>
      <c r="D9" s="175" t="s">
        <v>427</v>
      </c>
      <c r="E9" s="420"/>
      <c r="F9" s="435"/>
    </row>
    <row r="10" spans="1:6" ht="16.5" customHeight="1" x14ac:dyDescent="0.15">
      <c r="A10" s="443"/>
      <c r="B10" s="444" t="s">
        <v>431</v>
      </c>
      <c r="C10" s="175" t="s">
        <v>151</v>
      </c>
      <c r="D10" s="175" t="s">
        <v>152</v>
      </c>
      <c r="E10" s="419" t="str">
        <f>'1.1质量缺陷（室内35%）'!I8</f>
        <v>/</v>
      </c>
      <c r="F10" s="435"/>
    </row>
    <row r="11" spans="1:6" ht="16.5" customHeight="1" x14ac:dyDescent="0.15">
      <c r="A11" s="443"/>
      <c r="B11" s="420"/>
      <c r="C11" s="175" t="s">
        <v>151</v>
      </c>
      <c r="D11" s="175" t="s">
        <v>427</v>
      </c>
      <c r="E11" s="420"/>
      <c r="F11" s="435"/>
    </row>
    <row r="12" spans="1:6" ht="16.5" customHeight="1" x14ac:dyDescent="0.15">
      <c r="A12" s="443"/>
      <c r="B12" s="444" t="s">
        <v>433</v>
      </c>
      <c r="C12" s="175" t="s">
        <v>151</v>
      </c>
      <c r="D12" s="175" t="s">
        <v>152</v>
      </c>
      <c r="E12" s="419" t="str">
        <f>'1.1质量缺陷（室内35%）'!I9</f>
        <v>/</v>
      </c>
      <c r="F12" s="435"/>
    </row>
    <row r="13" spans="1:6" ht="16.5" customHeight="1" x14ac:dyDescent="0.15">
      <c r="A13" s="443"/>
      <c r="B13" s="421"/>
      <c r="C13" s="175" t="s">
        <v>151</v>
      </c>
      <c r="D13" s="175" t="s">
        <v>153</v>
      </c>
      <c r="E13" s="421"/>
      <c r="F13" s="435"/>
    </row>
    <row r="14" spans="1:6" ht="16.5" customHeight="1" x14ac:dyDescent="0.15">
      <c r="A14" s="443"/>
      <c r="B14" s="421"/>
      <c r="C14" s="175" t="s">
        <v>151</v>
      </c>
      <c r="D14" s="175" t="s">
        <v>434</v>
      </c>
      <c r="E14" s="421"/>
      <c r="F14" s="435"/>
    </row>
    <row r="15" spans="1:6" ht="16.5" customHeight="1" x14ac:dyDescent="0.15">
      <c r="A15" s="443"/>
      <c r="B15" s="420"/>
      <c r="C15" s="175" t="s">
        <v>151</v>
      </c>
      <c r="D15" s="175" t="s">
        <v>435</v>
      </c>
      <c r="E15" s="420"/>
      <c r="F15" s="435"/>
    </row>
    <row r="16" spans="1:6" ht="16.5" customHeight="1" x14ac:dyDescent="0.15">
      <c r="A16" s="443"/>
      <c r="B16" s="444" t="s">
        <v>436</v>
      </c>
      <c r="C16" s="175" t="s">
        <v>151</v>
      </c>
      <c r="D16" s="175" t="s">
        <v>152</v>
      </c>
      <c r="E16" s="419" t="str">
        <f>'1.1质量缺陷（室内35%）'!I10</f>
        <v>/</v>
      </c>
      <c r="F16" s="435"/>
    </row>
    <row r="17" spans="1:6" ht="16.5" customHeight="1" x14ac:dyDescent="0.15">
      <c r="A17" s="443"/>
      <c r="B17" s="421"/>
      <c r="C17" s="175" t="s">
        <v>151</v>
      </c>
      <c r="D17" s="175" t="s">
        <v>153</v>
      </c>
      <c r="E17" s="421"/>
      <c r="F17" s="435"/>
    </row>
    <row r="18" spans="1:6" ht="16.5" customHeight="1" x14ac:dyDescent="0.15">
      <c r="A18" s="443"/>
      <c r="B18" s="420"/>
      <c r="C18" s="175" t="s">
        <v>151</v>
      </c>
      <c r="D18" s="175" t="s">
        <v>427</v>
      </c>
      <c r="E18" s="420"/>
      <c r="F18" s="435"/>
    </row>
    <row r="19" spans="1:6" ht="16.5" customHeight="1" x14ac:dyDescent="0.15">
      <c r="A19" s="443"/>
      <c r="B19" s="444" t="s">
        <v>437</v>
      </c>
      <c r="C19" s="175" t="s">
        <v>151</v>
      </c>
      <c r="D19" s="175" t="s">
        <v>152</v>
      </c>
      <c r="E19" s="419" t="str">
        <f>'1.1质量缺陷（室内35%）'!I11</f>
        <v>/</v>
      </c>
      <c r="F19" s="435"/>
    </row>
    <row r="20" spans="1:6" ht="16.5" customHeight="1" x14ac:dyDescent="0.15">
      <c r="A20" s="443"/>
      <c r="B20" s="420"/>
      <c r="C20" s="175" t="s">
        <v>151</v>
      </c>
      <c r="D20" s="175" t="s">
        <v>427</v>
      </c>
      <c r="E20" s="420"/>
      <c r="F20" s="435"/>
    </row>
    <row r="21" spans="1:6" ht="16.5" customHeight="1" x14ac:dyDescent="0.15">
      <c r="A21" s="443"/>
      <c r="B21" s="444" t="s">
        <v>438</v>
      </c>
      <c r="C21" s="175" t="s">
        <v>151</v>
      </c>
      <c r="D21" s="175" t="s">
        <v>152</v>
      </c>
      <c r="E21" s="419" t="str">
        <f>'1.1质量缺陷（室内35%）'!I12</f>
        <v>/</v>
      </c>
      <c r="F21" s="435"/>
    </row>
    <row r="22" spans="1:6" ht="16.5" customHeight="1" x14ac:dyDescent="0.15">
      <c r="A22" s="443"/>
      <c r="B22" s="420"/>
      <c r="C22" s="175" t="s">
        <v>151</v>
      </c>
      <c r="D22" s="175" t="s">
        <v>427</v>
      </c>
      <c r="E22" s="420"/>
      <c r="F22" s="435"/>
    </row>
    <row r="23" spans="1:6" ht="16.5" customHeight="1" x14ac:dyDescent="0.15">
      <c r="A23" s="443"/>
      <c r="B23" s="444" t="s">
        <v>439</v>
      </c>
      <c r="C23" s="175" t="s">
        <v>151</v>
      </c>
      <c r="D23" s="175" t="s">
        <v>152</v>
      </c>
      <c r="E23" s="419" t="str">
        <f>'1.1质量缺陷（室内35%）'!I13</f>
        <v>/</v>
      </c>
      <c r="F23" s="435"/>
    </row>
    <row r="24" spans="1:6" ht="16.5" customHeight="1" x14ac:dyDescent="0.15">
      <c r="A24" s="443"/>
      <c r="B24" s="420"/>
      <c r="C24" s="175" t="s">
        <v>151</v>
      </c>
      <c r="D24" s="175" t="s">
        <v>427</v>
      </c>
      <c r="E24" s="420"/>
      <c r="F24" s="435"/>
    </row>
    <row r="25" spans="1:6" ht="16.5" customHeight="1" x14ac:dyDescent="0.15">
      <c r="A25" s="443"/>
      <c r="B25" s="444" t="s">
        <v>456</v>
      </c>
      <c r="C25" s="175" t="s">
        <v>151</v>
      </c>
      <c r="D25" s="175" t="s">
        <v>440</v>
      </c>
      <c r="E25" s="419" t="str">
        <f>'1.1质量缺陷（室内35%）'!I14</f>
        <v>/</v>
      </c>
      <c r="F25" s="435"/>
    </row>
    <row r="26" spans="1:6" ht="16.5" customHeight="1" x14ac:dyDescent="0.15">
      <c r="A26" s="443"/>
      <c r="B26" s="420"/>
      <c r="C26" s="175" t="s">
        <v>151</v>
      </c>
      <c r="D26" s="175" t="s">
        <v>427</v>
      </c>
      <c r="E26" s="420"/>
      <c r="F26" s="435"/>
    </row>
    <row r="27" spans="1:6" ht="16.5" customHeight="1" x14ac:dyDescent="0.15">
      <c r="A27" s="443"/>
      <c r="B27" s="170" t="s">
        <v>441</v>
      </c>
      <c r="C27" s="175" t="s">
        <v>151</v>
      </c>
      <c r="D27" s="175" t="s">
        <v>427</v>
      </c>
      <c r="E27" s="6" t="str">
        <f>'1.1质量缺陷（室内35%）'!I15</f>
        <v>/</v>
      </c>
      <c r="F27" s="435"/>
    </row>
    <row r="28" spans="1:6" ht="16.5" customHeight="1" x14ac:dyDescent="0.15">
      <c r="A28" s="443"/>
      <c r="B28" s="170" t="s">
        <v>442</v>
      </c>
      <c r="C28" s="175" t="s">
        <v>151</v>
      </c>
      <c r="D28" s="175" t="s">
        <v>427</v>
      </c>
      <c r="E28" s="6" t="str">
        <f>'1.1质量缺陷（室内35%）'!I16</f>
        <v>/</v>
      </c>
      <c r="F28" s="435"/>
    </row>
    <row r="29" spans="1:6" ht="16.5" customHeight="1" x14ac:dyDescent="0.15">
      <c r="A29" s="443"/>
      <c r="B29" s="170" t="s">
        <v>443</v>
      </c>
      <c r="C29" s="175" t="s">
        <v>151</v>
      </c>
      <c r="D29" s="175" t="s">
        <v>427</v>
      </c>
      <c r="E29" s="6" t="str">
        <f>'1.1质量缺陷（室内35%）'!I17</f>
        <v>/</v>
      </c>
      <c r="F29" s="435"/>
    </row>
    <row r="30" spans="1:6" ht="16.5" customHeight="1" x14ac:dyDescent="0.15">
      <c r="A30" s="443"/>
      <c r="B30" s="444" t="s">
        <v>444</v>
      </c>
      <c r="C30" s="175" t="s">
        <v>151</v>
      </c>
      <c r="D30" s="175" t="s">
        <v>440</v>
      </c>
      <c r="E30" s="419" t="str">
        <f>'1.1质量缺陷（室内35%）'!I18</f>
        <v>/</v>
      </c>
      <c r="F30" s="435"/>
    </row>
    <row r="31" spans="1:6" ht="16.5" customHeight="1" x14ac:dyDescent="0.15">
      <c r="A31" s="443"/>
      <c r="B31" s="420"/>
      <c r="C31" s="175" t="s">
        <v>151</v>
      </c>
      <c r="D31" s="175" t="s">
        <v>427</v>
      </c>
      <c r="E31" s="420"/>
      <c r="F31" s="435"/>
    </row>
    <row r="32" spans="1:6" ht="16.5" customHeight="1" x14ac:dyDescent="0.15">
      <c r="A32" s="443"/>
      <c r="B32" s="444" t="s">
        <v>445</v>
      </c>
      <c r="C32" s="175" t="s">
        <v>151</v>
      </c>
      <c r="D32" s="175" t="s">
        <v>440</v>
      </c>
      <c r="E32" s="419" t="str">
        <f>'1.1质量缺陷（室内35%）'!I19</f>
        <v>/</v>
      </c>
      <c r="F32" s="435"/>
    </row>
    <row r="33" spans="1:6" ht="16.5" customHeight="1" x14ac:dyDescent="0.15">
      <c r="A33" s="443"/>
      <c r="B33" s="420"/>
      <c r="C33" s="175" t="s">
        <v>151</v>
      </c>
      <c r="D33" s="175" t="s">
        <v>427</v>
      </c>
      <c r="E33" s="420"/>
      <c r="F33" s="435"/>
    </row>
    <row r="34" spans="1:6" ht="16.5" customHeight="1" x14ac:dyDescent="0.15">
      <c r="A34" s="443"/>
      <c r="B34" s="170" t="s">
        <v>446</v>
      </c>
      <c r="C34" s="175" t="s">
        <v>151</v>
      </c>
      <c r="D34" s="175" t="s">
        <v>427</v>
      </c>
      <c r="E34" s="6" t="str">
        <f>'1.1质量缺陷（室内35%）'!I20</f>
        <v>/</v>
      </c>
      <c r="F34" s="435"/>
    </row>
    <row r="35" spans="1:6" ht="16.5" customHeight="1" x14ac:dyDescent="0.15">
      <c r="A35" s="443"/>
      <c r="B35" s="170" t="s">
        <v>447</v>
      </c>
      <c r="C35" s="175" t="s">
        <v>151</v>
      </c>
      <c r="D35" s="175" t="s">
        <v>427</v>
      </c>
      <c r="E35" s="6" t="str">
        <f>'1.1质量缺陷（室内35%）'!I21</f>
        <v>/</v>
      </c>
      <c r="F35" s="435"/>
    </row>
    <row r="36" spans="1:6" ht="16.5" customHeight="1" x14ac:dyDescent="0.15">
      <c r="A36" s="443"/>
      <c r="B36" s="444" t="s">
        <v>448</v>
      </c>
      <c r="C36" s="175" t="s">
        <v>151</v>
      </c>
      <c r="D36" s="175" t="s">
        <v>440</v>
      </c>
      <c r="E36" s="419" t="str">
        <f>'1.1质量缺陷（室内35%）'!I22</f>
        <v>/</v>
      </c>
      <c r="F36" s="435"/>
    </row>
    <row r="37" spans="1:6" ht="16.5" customHeight="1" x14ac:dyDescent="0.15">
      <c r="A37" s="443"/>
      <c r="B37" s="420"/>
      <c r="C37" s="175" t="s">
        <v>151</v>
      </c>
      <c r="D37" s="175" t="s">
        <v>427</v>
      </c>
      <c r="E37" s="420"/>
      <c r="F37" s="435"/>
    </row>
    <row r="38" spans="1:6" ht="16.5" customHeight="1" x14ac:dyDescent="0.15">
      <c r="A38" s="443"/>
      <c r="B38" s="170" t="s">
        <v>449</v>
      </c>
      <c r="C38" s="175" t="s">
        <v>151</v>
      </c>
      <c r="D38" s="175" t="s">
        <v>440</v>
      </c>
      <c r="E38" s="6" t="str">
        <f>'1.1质量缺陷（室内35%）'!I23</f>
        <v>/</v>
      </c>
      <c r="F38" s="435"/>
    </row>
    <row r="39" spans="1:6" ht="16.5" customHeight="1" x14ac:dyDescent="0.15">
      <c r="A39" s="434" t="s">
        <v>154</v>
      </c>
      <c r="B39" s="436" t="s">
        <v>283</v>
      </c>
      <c r="C39" s="81" t="s">
        <v>151</v>
      </c>
      <c r="D39" s="173" t="s">
        <v>134</v>
      </c>
      <c r="E39" s="210" t="str">
        <f>'1.2质量缺陷（公区15%）'!J6</f>
        <v>/</v>
      </c>
      <c r="F39" s="435" t="str">
        <f>'1.2质量缺陷（公区15%）'!J43</f>
        <v>/</v>
      </c>
    </row>
    <row r="40" spans="1:6" ht="16.5" customHeight="1" x14ac:dyDescent="0.15">
      <c r="A40" s="434"/>
      <c r="B40" s="437"/>
      <c r="C40" s="81" t="s">
        <v>151</v>
      </c>
      <c r="D40" s="173" t="s">
        <v>221</v>
      </c>
      <c r="E40" s="210" t="str">
        <f>'1.2质量缺陷（公区15%）'!J7</f>
        <v>/</v>
      </c>
      <c r="F40" s="435"/>
    </row>
    <row r="41" spans="1:6" ht="16.5" customHeight="1" x14ac:dyDescent="0.15">
      <c r="A41" s="434"/>
      <c r="B41" s="437"/>
      <c r="C41" s="81" t="s">
        <v>151</v>
      </c>
      <c r="D41" s="173" t="s">
        <v>288</v>
      </c>
      <c r="E41" s="210" t="str">
        <f>'1.2质量缺陷（公区15%）'!J8</f>
        <v>/</v>
      </c>
      <c r="F41" s="435"/>
    </row>
    <row r="42" spans="1:6" ht="16.5" customHeight="1" x14ac:dyDescent="0.15">
      <c r="A42" s="434"/>
      <c r="B42" s="437"/>
      <c r="C42" s="81" t="s">
        <v>151</v>
      </c>
      <c r="D42" s="173" t="s">
        <v>49</v>
      </c>
      <c r="E42" s="210" t="str">
        <f>'1.2质量缺陷（公区15%）'!J9</f>
        <v>/</v>
      </c>
      <c r="F42" s="435"/>
    </row>
    <row r="43" spans="1:6" ht="16.5" customHeight="1" x14ac:dyDescent="0.15">
      <c r="A43" s="434"/>
      <c r="B43" s="438"/>
      <c r="C43" s="81" t="s">
        <v>151</v>
      </c>
      <c r="D43" s="173" t="s">
        <v>135</v>
      </c>
      <c r="E43" s="210" t="str">
        <f>'1.2质量缺陷（公区15%）'!J10</f>
        <v>/</v>
      </c>
      <c r="F43" s="435"/>
    </row>
    <row r="44" spans="1:6" ht="16.5" customHeight="1" x14ac:dyDescent="0.15">
      <c r="A44" s="434"/>
      <c r="B44" s="437" t="s">
        <v>455</v>
      </c>
      <c r="C44" s="81" t="s">
        <v>151</v>
      </c>
      <c r="D44" s="173" t="s">
        <v>376</v>
      </c>
      <c r="E44" s="210" t="str">
        <f>'1.2质量缺陷（公区15%）'!J11</f>
        <v>/</v>
      </c>
      <c r="F44" s="435"/>
    </row>
    <row r="45" spans="1:6" ht="16.5" customHeight="1" x14ac:dyDescent="0.15">
      <c r="A45" s="434"/>
      <c r="B45" s="437"/>
      <c r="C45" s="81" t="s">
        <v>151</v>
      </c>
      <c r="D45" s="173" t="s">
        <v>381</v>
      </c>
      <c r="E45" s="210" t="str">
        <f>'1.2质量缺陷（公区15%）'!J12</f>
        <v>/</v>
      </c>
      <c r="F45" s="435"/>
    </row>
    <row r="46" spans="1:6" ht="16.5" customHeight="1" x14ac:dyDescent="0.15">
      <c r="A46" s="434"/>
      <c r="B46" s="437"/>
      <c r="C46" s="81" t="s">
        <v>151</v>
      </c>
      <c r="D46" s="173" t="s">
        <v>457</v>
      </c>
      <c r="E46" s="210" t="str">
        <f>'1.2质量缺陷（公区15%）'!J13</f>
        <v>/</v>
      </c>
      <c r="F46" s="435"/>
    </row>
    <row r="47" spans="1:6" ht="16.5" customHeight="1" x14ac:dyDescent="0.15">
      <c r="A47" s="434"/>
      <c r="B47" s="438"/>
      <c r="C47" s="81" t="s">
        <v>151</v>
      </c>
      <c r="D47" s="173" t="s">
        <v>379</v>
      </c>
      <c r="E47" s="210" t="str">
        <f>'1.2质量缺陷（公区15%）'!J14</f>
        <v>/</v>
      </c>
      <c r="F47" s="435"/>
    </row>
    <row r="48" spans="1:6" ht="16.5" customHeight="1" x14ac:dyDescent="0.15">
      <c r="A48" s="434"/>
      <c r="B48" s="436" t="s">
        <v>293</v>
      </c>
      <c r="C48" s="81" t="s">
        <v>151</v>
      </c>
      <c r="D48" s="82" t="s">
        <v>221</v>
      </c>
      <c r="E48" s="210" t="str">
        <f>'1.2质量缺陷（公区15%）'!J15</f>
        <v>/</v>
      </c>
      <c r="F48" s="435"/>
    </row>
    <row r="49" spans="1:6" ht="16.5" customHeight="1" x14ac:dyDescent="0.15">
      <c r="A49" s="434"/>
      <c r="B49" s="437"/>
      <c r="C49" s="81" t="s">
        <v>151</v>
      </c>
      <c r="D49" s="82" t="s">
        <v>136</v>
      </c>
      <c r="E49" s="210" t="str">
        <f>'1.2质量缺陷（公区15%）'!J16</f>
        <v>/</v>
      </c>
      <c r="F49" s="435"/>
    </row>
    <row r="50" spans="1:6" ht="16.5" customHeight="1" x14ac:dyDescent="0.15">
      <c r="A50" s="434"/>
      <c r="B50" s="437"/>
      <c r="C50" s="81" t="s">
        <v>151</v>
      </c>
      <c r="D50" s="82" t="s">
        <v>50</v>
      </c>
      <c r="E50" s="210" t="str">
        <f>'1.2质量缺陷（公区15%）'!J17</f>
        <v>/</v>
      </c>
      <c r="F50" s="435"/>
    </row>
    <row r="51" spans="1:6" ht="16.5" customHeight="1" x14ac:dyDescent="0.15">
      <c r="A51" s="434"/>
      <c r="B51" s="437"/>
      <c r="C51" s="81" t="s">
        <v>151</v>
      </c>
      <c r="D51" s="82" t="s">
        <v>51</v>
      </c>
      <c r="E51" s="210" t="str">
        <f>'1.2质量缺陷（公区15%）'!J18</f>
        <v>/</v>
      </c>
      <c r="F51" s="435"/>
    </row>
    <row r="52" spans="1:6" ht="16.5" customHeight="1" x14ac:dyDescent="0.15">
      <c r="A52" s="434"/>
      <c r="B52" s="438"/>
      <c r="C52" s="81" t="s">
        <v>151</v>
      </c>
      <c r="D52" s="82" t="s">
        <v>223</v>
      </c>
      <c r="E52" s="210" t="str">
        <f>'1.2质量缺陷（公区15%）'!J19</f>
        <v>/</v>
      </c>
      <c r="F52" s="435"/>
    </row>
    <row r="53" spans="1:6" ht="16.5" customHeight="1" x14ac:dyDescent="0.15">
      <c r="A53" s="434"/>
      <c r="B53" s="436" t="s">
        <v>301</v>
      </c>
      <c r="C53" s="81" t="s">
        <v>151</v>
      </c>
      <c r="D53" s="82" t="s">
        <v>224</v>
      </c>
      <c r="E53" s="210" t="str">
        <f>'1.2质量缺陷（公区15%）'!J20</f>
        <v>/</v>
      </c>
      <c r="F53" s="435"/>
    </row>
    <row r="54" spans="1:6" ht="16.5" customHeight="1" x14ac:dyDescent="0.15">
      <c r="A54" s="434"/>
      <c r="B54" s="437"/>
      <c r="C54" s="81" t="s">
        <v>151</v>
      </c>
      <c r="D54" s="82" t="s">
        <v>29</v>
      </c>
      <c r="E54" s="210" t="str">
        <f>'1.2质量缺陷（公区15%）'!J21</f>
        <v>/</v>
      </c>
      <c r="F54" s="435"/>
    </row>
    <row r="55" spans="1:6" ht="16.5" customHeight="1" x14ac:dyDescent="0.15">
      <c r="A55" s="434"/>
      <c r="B55" s="437"/>
      <c r="C55" s="81" t="s">
        <v>151</v>
      </c>
      <c r="D55" s="82" t="s">
        <v>52</v>
      </c>
      <c r="E55" s="210" t="str">
        <f>'1.2质量缺陷（公区15%）'!J22</f>
        <v>/</v>
      </c>
      <c r="F55" s="435"/>
    </row>
    <row r="56" spans="1:6" ht="16.5" customHeight="1" x14ac:dyDescent="0.15">
      <c r="A56" s="434"/>
      <c r="B56" s="437"/>
      <c r="C56" s="81" t="s">
        <v>151</v>
      </c>
      <c r="D56" s="82" t="s">
        <v>137</v>
      </c>
      <c r="E56" s="210" t="str">
        <f>'1.2质量缺陷（公区15%）'!J23</f>
        <v>/</v>
      </c>
      <c r="F56" s="435"/>
    </row>
    <row r="57" spans="1:6" ht="16.5" customHeight="1" x14ac:dyDescent="0.15">
      <c r="A57" s="434"/>
      <c r="B57" s="437"/>
      <c r="C57" s="81" t="s">
        <v>151</v>
      </c>
      <c r="D57" s="82" t="s">
        <v>308</v>
      </c>
      <c r="E57" s="210" t="str">
        <f>'1.2质量缺陷（公区15%）'!J24</f>
        <v>/</v>
      </c>
      <c r="F57" s="435"/>
    </row>
    <row r="58" spans="1:6" ht="16.5" customHeight="1" x14ac:dyDescent="0.15">
      <c r="A58" s="434"/>
      <c r="B58" s="438"/>
      <c r="C58" s="81" t="s">
        <v>151</v>
      </c>
      <c r="D58" s="82" t="s">
        <v>225</v>
      </c>
      <c r="E58" s="210" t="str">
        <f>'1.2质量缺陷（公区15%）'!J25</f>
        <v>/</v>
      </c>
      <c r="F58" s="435"/>
    </row>
    <row r="59" spans="1:6" ht="16.5" customHeight="1" x14ac:dyDescent="0.15">
      <c r="A59" s="434"/>
      <c r="B59" s="436" t="s">
        <v>311</v>
      </c>
      <c r="C59" s="81" t="s">
        <v>151</v>
      </c>
      <c r="D59" s="82" t="s">
        <v>312</v>
      </c>
      <c r="E59" s="210" t="str">
        <f>'1.2质量缺陷（公区15%）'!J26</f>
        <v>/</v>
      </c>
      <c r="F59" s="435"/>
    </row>
    <row r="60" spans="1:6" ht="16.5" customHeight="1" x14ac:dyDescent="0.15">
      <c r="A60" s="434"/>
      <c r="B60" s="437"/>
      <c r="C60" s="81" t="s">
        <v>151</v>
      </c>
      <c r="D60" s="82" t="s">
        <v>315</v>
      </c>
      <c r="E60" s="210" t="str">
        <f>'1.2质量缺陷（公区15%）'!J27</f>
        <v>/</v>
      </c>
      <c r="F60" s="435"/>
    </row>
    <row r="61" spans="1:6" ht="16.5" customHeight="1" x14ac:dyDescent="0.15">
      <c r="A61" s="434"/>
      <c r="B61" s="437"/>
      <c r="C61" s="81" t="s">
        <v>151</v>
      </c>
      <c r="D61" s="82" t="s">
        <v>317</v>
      </c>
      <c r="E61" s="210" t="str">
        <f>'1.2质量缺陷（公区15%）'!J28</f>
        <v>/</v>
      </c>
      <c r="F61" s="435"/>
    </row>
    <row r="62" spans="1:6" ht="16.5" customHeight="1" x14ac:dyDescent="0.15">
      <c r="A62" s="434"/>
      <c r="B62" s="437"/>
      <c r="C62" s="81" t="s">
        <v>151</v>
      </c>
      <c r="D62" s="82" t="s">
        <v>319</v>
      </c>
      <c r="E62" s="210" t="str">
        <f>'1.2质量缺陷（公区15%）'!J29</f>
        <v>/</v>
      </c>
      <c r="F62" s="435"/>
    </row>
    <row r="63" spans="1:6" ht="16.5" customHeight="1" x14ac:dyDescent="0.15">
      <c r="A63" s="434"/>
      <c r="B63" s="437"/>
      <c r="C63" s="81" t="s">
        <v>151</v>
      </c>
      <c r="D63" s="82" t="s">
        <v>321</v>
      </c>
      <c r="E63" s="210" t="str">
        <f>'1.2质量缺陷（公区15%）'!J30</f>
        <v>/</v>
      </c>
      <c r="F63" s="435"/>
    </row>
    <row r="64" spans="1:6" ht="16.5" customHeight="1" x14ac:dyDescent="0.15">
      <c r="A64" s="434"/>
      <c r="B64" s="437"/>
      <c r="C64" s="81" t="s">
        <v>151</v>
      </c>
      <c r="D64" s="82" t="s">
        <v>385</v>
      </c>
      <c r="E64" s="210" t="str">
        <f>'1.2质量缺陷（公区15%）'!J31</f>
        <v>/</v>
      </c>
      <c r="F64" s="435"/>
    </row>
    <row r="65" spans="1:6" ht="16.5" customHeight="1" x14ac:dyDescent="0.15">
      <c r="A65" s="434"/>
      <c r="B65" s="437"/>
      <c r="C65" s="81" t="s">
        <v>151</v>
      </c>
      <c r="D65" s="82" t="s">
        <v>453</v>
      </c>
      <c r="E65" s="210" t="str">
        <f>'1.2质量缺陷（公区15%）'!J32</f>
        <v>/</v>
      </c>
      <c r="F65" s="435"/>
    </row>
    <row r="66" spans="1:6" ht="16.5" customHeight="1" x14ac:dyDescent="0.15">
      <c r="A66" s="434"/>
      <c r="B66" s="437"/>
      <c r="C66" s="81" t="s">
        <v>151</v>
      </c>
      <c r="D66" s="82" t="s">
        <v>454</v>
      </c>
      <c r="E66" s="210" t="str">
        <f>'1.2质量缺陷（公区15%）'!J33</f>
        <v>/</v>
      </c>
      <c r="F66" s="435"/>
    </row>
    <row r="67" spans="1:6" ht="16.5" customHeight="1" x14ac:dyDescent="0.15">
      <c r="A67" s="434"/>
      <c r="B67" s="436" t="s">
        <v>323</v>
      </c>
      <c r="C67" s="81" t="s">
        <v>151</v>
      </c>
      <c r="D67" s="82" t="s">
        <v>226</v>
      </c>
      <c r="E67" s="210" t="str">
        <f>'1.2质量缺陷（公区15%）'!J34</f>
        <v>/</v>
      </c>
      <c r="F67" s="435"/>
    </row>
    <row r="68" spans="1:6" ht="16.5" customHeight="1" x14ac:dyDescent="0.15">
      <c r="A68" s="434"/>
      <c r="B68" s="437"/>
      <c r="C68" s="81" t="s">
        <v>151</v>
      </c>
      <c r="D68" s="82" t="s">
        <v>325</v>
      </c>
      <c r="E68" s="210" t="str">
        <f>'1.2质量缺陷（公区15%）'!J35</f>
        <v>/</v>
      </c>
      <c r="F68" s="435"/>
    </row>
    <row r="69" spans="1:6" ht="16.5" customHeight="1" x14ac:dyDescent="0.15">
      <c r="A69" s="434"/>
      <c r="B69" s="437"/>
      <c r="C69" s="81" t="s">
        <v>151</v>
      </c>
      <c r="D69" s="82" t="s">
        <v>327</v>
      </c>
      <c r="E69" s="210" t="str">
        <f>'1.2质量缺陷（公区15%）'!J36</f>
        <v>/</v>
      </c>
      <c r="F69" s="435"/>
    </row>
    <row r="70" spans="1:6" ht="16.5" customHeight="1" x14ac:dyDescent="0.15">
      <c r="A70" s="434"/>
      <c r="B70" s="437"/>
      <c r="C70" s="81" t="s">
        <v>151</v>
      </c>
      <c r="D70" s="82" t="s">
        <v>227</v>
      </c>
      <c r="E70" s="210" t="str">
        <f>'1.2质量缺陷（公区15%）'!J37</f>
        <v>/</v>
      </c>
      <c r="F70" s="435"/>
    </row>
    <row r="71" spans="1:6" ht="16.5" customHeight="1" x14ac:dyDescent="0.15">
      <c r="A71" s="434"/>
      <c r="B71" s="437"/>
      <c r="C71" s="81" t="s">
        <v>151</v>
      </c>
      <c r="D71" s="82" t="s">
        <v>330</v>
      </c>
      <c r="E71" s="210" t="str">
        <f>'1.2质量缺陷（公区15%）'!J38</f>
        <v>/</v>
      </c>
      <c r="F71" s="435"/>
    </row>
    <row r="72" spans="1:6" ht="16.5" customHeight="1" x14ac:dyDescent="0.15">
      <c r="A72" s="434"/>
      <c r="B72" s="437"/>
      <c r="C72" s="81" t="s">
        <v>151</v>
      </c>
      <c r="D72" s="82" t="s">
        <v>332</v>
      </c>
      <c r="E72" s="210" t="str">
        <f>'1.2质量缺陷（公区15%）'!J39</f>
        <v>/</v>
      </c>
      <c r="F72" s="435"/>
    </row>
    <row r="73" spans="1:6" ht="16.5" customHeight="1" x14ac:dyDescent="0.15">
      <c r="A73" s="434"/>
      <c r="B73" s="437"/>
      <c r="C73" s="81" t="s">
        <v>151</v>
      </c>
      <c r="D73" s="82" t="s">
        <v>333</v>
      </c>
      <c r="E73" s="210" t="str">
        <f>'1.2质量缺陷（公区15%）'!J40</f>
        <v>/</v>
      </c>
      <c r="F73" s="435"/>
    </row>
    <row r="74" spans="1:6" ht="16.5" customHeight="1" x14ac:dyDescent="0.15">
      <c r="A74" s="434"/>
      <c r="B74" s="437"/>
      <c r="C74" s="81" t="s">
        <v>151</v>
      </c>
      <c r="D74" s="82" t="s">
        <v>228</v>
      </c>
      <c r="E74" s="210" t="str">
        <f>'1.2质量缺陷（公区15%）'!J41</f>
        <v>/</v>
      </c>
      <c r="F74" s="435"/>
    </row>
    <row r="75" spans="1:6" ht="16.5" customHeight="1" x14ac:dyDescent="0.15">
      <c r="A75" s="434"/>
      <c r="B75" s="438"/>
      <c r="C75" s="81" t="s">
        <v>151</v>
      </c>
      <c r="D75" s="82" t="s">
        <v>229</v>
      </c>
      <c r="E75" s="210" t="str">
        <f>'1.2质量缺陷（公区15%）'!J42</f>
        <v>/</v>
      </c>
      <c r="F75" s="435"/>
    </row>
    <row r="76" spans="1:6" ht="16.5" customHeight="1" x14ac:dyDescent="0.15">
      <c r="A76" s="424" t="s">
        <v>155</v>
      </c>
      <c r="B76" s="422" t="s">
        <v>450</v>
      </c>
      <c r="C76" s="81" t="s">
        <v>151</v>
      </c>
      <c r="D76" s="82" t="s">
        <v>33</v>
      </c>
      <c r="E76" s="210" t="str">
        <f>'1.3质量缺陷（外立面20%）'!J7</f>
        <v>/</v>
      </c>
      <c r="F76" s="425" t="str">
        <f>'1.3质量缺陷（外立面20%）'!J24</f>
        <v>/</v>
      </c>
    </row>
    <row r="77" spans="1:6" ht="16.5" customHeight="1" x14ac:dyDescent="0.15">
      <c r="A77" s="424"/>
      <c r="B77" s="423"/>
      <c r="C77" s="81" t="s">
        <v>151</v>
      </c>
      <c r="D77" s="82" t="s">
        <v>345</v>
      </c>
      <c r="E77" s="210" t="str">
        <f>'1.3质量缺陷（外立面20%）'!J8</f>
        <v>/</v>
      </c>
      <c r="F77" s="426"/>
    </row>
    <row r="78" spans="1:6" ht="16.5" customHeight="1" x14ac:dyDescent="0.15">
      <c r="A78" s="424"/>
      <c r="B78" s="423"/>
      <c r="C78" s="81" t="s">
        <v>151</v>
      </c>
      <c r="D78" s="171" t="s">
        <v>348</v>
      </c>
      <c r="E78" s="210" t="str">
        <f>'1.3质量缺陷（外立面20%）'!J9</f>
        <v>/</v>
      </c>
      <c r="F78" s="426"/>
    </row>
    <row r="79" spans="1:6" ht="16.5" customHeight="1" x14ac:dyDescent="0.15">
      <c r="A79" s="424"/>
      <c r="B79" s="423"/>
      <c r="C79" s="81" t="s">
        <v>151</v>
      </c>
      <c r="D79" s="171" t="s">
        <v>351</v>
      </c>
      <c r="E79" s="210" t="str">
        <f>'1.3质量缺陷（外立面20%）'!J10</f>
        <v>/</v>
      </c>
      <c r="F79" s="426"/>
    </row>
    <row r="80" spans="1:6" ht="16.5" customHeight="1" x14ac:dyDescent="0.15">
      <c r="A80" s="424"/>
      <c r="B80" s="423"/>
      <c r="C80" s="81" t="s">
        <v>151</v>
      </c>
      <c r="D80" s="90" t="s">
        <v>233</v>
      </c>
      <c r="E80" s="210" t="str">
        <f>'1.3质量缺陷（外立面20%）'!J11</f>
        <v>/</v>
      </c>
      <c r="F80" s="426"/>
    </row>
    <row r="81" spans="1:6" ht="16.5" customHeight="1" x14ac:dyDescent="0.15">
      <c r="A81" s="424"/>
      <c r="B81" s="427"/>
      <c r="C81" s="81" t="s">
        <v>151</v>
      </c>
      <c r="D81" s="90" t="s">
        <v>234</v>
      </c>
      <c r="E81" s="210" t="str">
        <f>'1.3质量缺陷（外立面20%）'!J12</f>
        <v>/</v>
      </c>
      <c r="F81" s="426"/>
    </row>
    <row r="82" spans="1:6" ht="16.5" customHeight="1" x14ac:dyDescent="0.15">
      <c r="A82" s="424"/>
      <c r="B82" s="422" t="s">
        <v>451</v>
      </c>
      <c r="C82" s="81" t="s">
        <v>151</v>
      </c>
      <c r="D82" s="83" t="s">
        <v>357</v>
      </c>
      <c r="E82" s="210" t="str">
        <f>'1.3质量缺陷（外立面20%）'!J13</f>
        <v>/</v>
      </c>
      <c r="F82" s="426"/>
    </row>
    <row r="83" spans="1:6" ht="16.5" customHeight="1" x14ac:dyDescent="0.15">
      <c r="A83" s="424"/>
      <c r="B83" s="423"/>
      <c r="C83" s="81" t="s">
        <v>151</v>
      </c>
      <c r="D83" s="90" t="s">
        <v>360</v>
      </c>
      <c r="E83" s="210" t="str">
        <f>'1.3质量缺陷（外立面20%）'!J14</f>
        <v>/</v>
      </c>
      <c r="F83" s="426"/>
    </row>
    <row r="84" spans="1:6" ht="16.5" customHeight="1" x14ac:dyDescent="0.15">
      <c r="A84" s="424"/>
      <c r="B84" s="423"/>
      <c r="C84" s="81" t="s">
        <v>151</v>
      </c>
      <c r="D84" s="90" t="s">
        <v>361</v>
      </c>
      <c r="E84" s="210" t="str">
        <f>'1.3质量缺陷（外立面20%）'!J15</f>
        <v>/</v>
      </c>
      <c r="F84" s="426"/>
    </row>
    <row r="85" spans="1:6" ht="16.5" customHeight="1" x14ac:dyDescent="0.15">
      <c r="A85" s="424"/>
      <c r="B85" s="423"/>
      <c r="C85" s="81" t="s">
        <v>151</v>
      </c>
      <c r="D85" s="90" t="s">
        <v>363</v>
      </c>
      <c r="E85" s="210" t="str">
        <f>'1.3质量缺陷（外立面20%）'!J16</f>
        <v>/</v>
      </c>
      <c r="F85" s="426"/>
    </row>
    <row r="86" spans="1:6" ht="16.5" customHeight="1" x14ac:dyDescent="0.15">
      <c r="A86" s="424"/>
      <c r="B86" s="423"/>
      <c r="C86" s="81" t="s">
        <v>151</v>
      </c>
      <c r="D86" s="90" t="s">
        <v>365</v>
      </c>
      <c r="E86" s="210" t="str">
        <f>'1.3质量缺陷（外立面20%）'!J17</f>
        <v>/</v>
      </c>
      <c r="F86" s="426"/>
    </row>
    <row r="87" spans="1:6" ht="16.5" customHeight="1" x14ac:dyDescent="0.15">
      <c r="A87" s="424"/>
      <c r="B87" s="423"/>
      <c r="C87" s="81" t="s">
        <v>151</v>
      </c>
      <c r="D87" s="90" t="s">
        <v>235</v>
      </c>
      <c r="E87" s="210" t="str">
        <f>'1.3质量缺陷（外立面20%）'!J18</f>
        <v>/</v>
      </c>
      <c r="F87" s="426"/>
    </row>
    <row r="88" spans="1:6" ht="16.5" customHeight="1" x14ac:dyDescent="0.15">
      <c r="A88" s="424"/>
      <c r="B88" s="422" t="s">
        <v>452</v>
      </c>
      <c r="C88" s="81" t="s">
        <v>151</v>
      </c>
      <c r="D88" s="90" t="s">
        <v>208</v>
      </c>
      <c r="E88" s="210" t="str">
        <f>'1.3质量缺陷（外立面20%）'!J19</f>
        <v>/</v>
      </c>
      <c r="F88" s="426"/>
    </row>
    <row r="89" spans="1:6" ht="16.5" customHeight="1" x14ac:dyDescent="0.15">
      <c r="A89" s="424"/>
      <c r="B89" s="423"/>
      <c r="C89" s="81" t="s">
        <v>151</v>
      </c>
      <c r="D89" s="90" t="s">
        <v>370</v>
      </c>
      <c r="E89" s="210" t="str">
        <f>'1.3质量缺陷（外立面20%）'!J20</f>
        <v>/</v>
      </c>
      <c r="F89" s="426"/>
    </row>
    <row r="90" spans="1:6" ht="16.5" customHeight="1" x14ac:dyDescent="0.15">
      <c r="A90" s="424"/>
      <c r="B90" s="423"/>
      <c r="C90" s="81" t="s">
        <v>151</v>
      </c>
      <c r="D90" s="90" t="s">
        <v>372</v>
      </c>
      <c r="E90" s="210" t="str">
        <f>'1.3质量缺陷（外立面20%）'!J21</f>
        <v>/</v>
      </c>
      <c r="F90" s="426"/>
    </row>
    <row r="91" spans="1:6" ht="16.5" customHeight="1" x14ac:dyDescent="0.15">
      <c r="A91" s="424"/>
      <c r="B91" s="423"/>
      <c r="C91" s="81" t="s">
        <v>151</v>
      </c>
      <c r="D91" s="90" t="s">
        <v>374</v>
      </c>
      <c r="E91" s="210" t="str">
        <f>'1.3质量缺陷（外立面20%）'!J22</f>
        <v>/</v>
      </c>
      <c r="F91" s="426"/>
    </row>
    <row r="92" spans="1:6" ht="40.5" customHeight="1" x14ac:dyDescent="0.15">
      <c r="A92" s="424"/>
      <c r="B92" s="427"/>
      <c r="C92" s="81" t="s">
        <v>151</v>
      </c>
      <c r="D92" s="90" t="s">
        <v>383</v>
      </c>
      <c r="E92" s="210" t="str">
        <f>'1.3质量缺陷（外立面20%）'!J23</f>
        <v>/</v>
      </c>
      <c r="F92" s="426"/>
    </row>
    <row r="93" spans="1:6" ht="16.5" customHeight="1" x14ac:dyDescent="0.15">
      <c r="A93" s="424" t="s">
        <v>156</v>
      </c>
      <c r="B93" s="428" t="s">
        <v>395</v>
      </c>
      <c r="C93" s="81" t="s">
        <v>151</v>
      </c>
      <c r="D93" s="82" t="s">
        <v>34</v>
      </c>
      <c r="E93" s="211" t="str">
        <f>'1.4质量缺陷（景观30%）'!J7</f>
        <v>/</v>
      </c>
      <c r="F93" s="425" t="str">
        <f>'1.4质量缺陷（景观30%）'!J35</f>
        <v>/</v>
      </c>
    </row>
    <row r="94" spans="1:6" ht="16.5" customHeight="1" x14ac:dyDescent="0.15">
      <c r="A94" s="424"/>
      <c r="B94" s="429"/>
      <c r="C94" s="81" t="s">
        <v>151</v>
      </c>
      <c r="D94" s="82" t="s">
        <v>397</v>
      </c>
      <c r="E94" s="211" t="str">
        <f>'1.4质量缺陷（景观30%）'!J8</f>
        <v>/</v>
      </c>
      <c r="F94" s="426"/>
    </row>
    <row r="95" spans="1:6" ht="16.5" customHeight="1" x14ac:dyDescent="0.15">
      <c r="A95" s="424"/>
      <c r="B95" s="429"/>
      <c r="C95" s="81" t="s">
        <v>151</v>
      </c>
      <c r="D95" s="82" t="s">
        <v>399</v>
      </c>
      <c r="E95" s="211" t="str">
        <f>'1.4质量缺陷（景观30%）'!J9</f>
        <v>/</v>
      </c>
      <c r="F95" s="426"/>
    </row>
    <row r="96" spans="1:6" ht="16.5" customHeight="1" x14ac:dyDescent="0.15">
      <c r="A96" s="424"/>
      <c r="B96" s="430"/>
      <c r="C96" s="81" t="s">
        <v>151</v>
      </c>
      <c r="D96" s="82" t="s">
        <v>400</v>
      </c>
      <c r="E96" s="211" t="str">
        <f>'1.4质量缺陷（景观30%）'!J10</f>
        <v>/</v>
      </c>
      <c r="F96" s="426"/>
    </row>
    <row r="97" spans="1:6" ht="16.5" customHeight="1" x14ac:dyDescent="0.15">
      <c r="A97" s="424"/>
      <c r="B97" s="431" t="s">
        <v>401</v>
      </c>
      <c r="C97" s="81" t="s">
        <v>151</v>
      </c>
      <c r="D97" s="84" t="s">
        <v>402</v>
      </c>
      <c r="E97" s="211" t="str">
        <f>'1.4质量缺陷（景观30%）'!J11</f>
        <v>/</v>
      </c>
      <c r="F97" s="426"/>
    </row>
    <row r="98" spans="1:6" ht="16.5" customHeight="1" x14ac:dyDescent="0.15">
      <c r="A98" s="424"/>
      <c r="B98" s="432"/>
      <c r="C98" s="81" t="s">
        <v>151</v>
      </c>
      <c r="D98" s="84" t="s">
        <v>403</v>
      </c>
      <c r="E98" s="211" t="str">
        <f>'1.4质量缺陷（景观30%）'!J12</f>
        <v>/</v>
      </c>
      <c r="F98" s="426"/>
    </row>
    <row r="99" spans="1:6" ht="16.5" customHeight="1" x14ac:dyDescent="0.15">
      <c r="A99" s="424"/>
      <c r="B99" s="432"/>
      <c r="C99" s="81" t="s">
        <v>151</v>
      </c>
      <c r="D99" s="84" t="s">
        <v>404</v>
      </c>
      <c r="E99" s="211" t="str">
        <f>'1.4质量缺陷（景观30%）'!J13</f>
        <v>/</v>
      </c>
      <c r="F99" s="426"/>
    </row>
    <row r="100" spans="1:6" ht="16.5" customHeight="1" x14ac:dyDescent="0.15">
      <c r="A100" s="424"/>
      <c r="B100" s="433"/>
      <c r="C100" s="81" t="s">
        <v>151</v>
      </c>
      <c r="D100" s="84" t="s">
        <v>405</v>
      </c>
      <c r="E100" s="211" t="str">
        <f>'1.4质量缺陷（景观30%）'!J14</f>
        <v>/</v>
      </c>
      <c r="F100" s="426"/>
    </row>
    <row r="101" spans="1:6" ht="16.5" customHeight="1" x14ac:dyDescent="0.15">
      <c r="A101" s="424"/>
      <c r="B101" s="431" t="s">
        <v>406</v>
      </c>
      <c r="C101" s="81" t="s">
        <v>151</v>
      </c>
      <c r="D101" s="82" t="s">
        <v>407</v>
      </c>
      <c r="E101" s="211" t="str">
        <f>'1.4质量缺陷（景观30%）'!J15</f>
        <v>/</v>
      </c>
      <c r="F101" s="426"/>
    </row>
    <row r="102" spans="1:6" ht="16.5" customHeight="1" x14ac:dyDescent="0.15">
      <c r="A102" s="424"/>
      <c r="B102" s="432"/>
      <c r="C102" s="81" t="s">
        <v>151</v>
      </c>
      <c r="D102" s="82" t="s">
        <v>408</v>
      </c>
      <c r="E102" s="211" t="str">
        <f>'1.4质量缺陷（景观30%）'!J16</f>
        <v>/</v>
      </c>
      <c r="F102" s="426"/>
    </row>
    <row r="103" spans="1:6" ht="16.5" customHeight="1" x14ac:dyDescent="0.15">
      <c r="A103" s="424"/>
      <c r="B103" s="432"/>
      <c r="C103" s="81" t="s">
        <v>151</v>
      </c>
      <c r="D103" s="85" t="s">
        <v>53</v>
      </c>
      <c r="E103" s="211" t="str">
        <f>'1.4质量缺陷（景观30%）'!J17</f>
        <v>/</v>
      </c>
      <c r="F103" s="426"/>
    </row>
    <row r="104" spans="1:6" ht="16.5" customHeight="1" x14ac:dyDescent="0.15">
      <c r="A104" s="424"/>
      <c r="B104" s="432"/>
      <c r="C104" s="81" t="s">
        <v>151</v>
      </c>
      <c r="D104" s="84" t="s">
        <v>54</v>
      </c>
      <c r="E104" s="211" t="str">
        <f>'1.4质量缺陷（景观30%）'!J18</f>
        <v>/</v>
      </c>
      <c r="F104" s="426"/>
    </row>
    <row r="105" spans="1:6" ht="16.5" customHeight="1" x14ac:dyDescent="0.15">
      <c r="A105" s="424"/>
      <c r="B105" s="432"/>
      <c r="C105" s="81" t="s">
        <v>151</v>
      </c>
      <c r="D105" s="84" t="s">
        <v>55</v>
      </c>
      <c r="E105" s="211" t="str">
        <f>'1.4质量缺陷（景观30%）'!J19</f>
        <v>/</v>
      </c>
      <c r="F105" s="426"/>
    </row>
    <row r="106" spans="1:6" ht="16.5" customHeight="1" x14ac:dyDescent="0.15">
      <c r="A106" s="424"/>
      <c r="B106" s="432"/>
      <c r="C106" s="81" t="s">
        <v>151</v>
      </c>
      <c r="D106" s="84" t="s">
        <v>60</v>
      </c>
      <c r="E106" s="211" t="str">
        <f>'1.4质量缺陷（景观30%）'!J20</f>
        <v>/</v>
      </c>
      <c r="F106" s="426"/>
    </row>
    <row r="107" spans="1:6" ht="16.5" customHeight="1" x14ac:dyDescent="0.15">
      <c r="A107" s="424"/>
      <c r="B107" s="432"/>
      <c r="C107" s="81" t="s">
        <v>151</v>
      </c>
      <c r="D107" s="84" t="s">
        <v>138</v>
      </c>
      <c r="E107" s="211" t="str">
        <f>'1.4质量缺陷（景观30%）'!J21</f>
        <v>/</v>
      </c>
      <c r="F107" s="426"/>
    </row>
    <row r="108" spans="1:6" ht="16.5" customHeight="1" x14ac:dyDescent="0.15">
      <c r="A108" s="424"/>
      <c r="B108" s="432"/>
      <c r="C108" s="81" t="s">
        <v>151</v>
      </c>
      <c r="D108" s="84" t="s">
        <v>139</v>
      </c>
      <c r="E108" s="211" t="str">
        <f>'1.4质量缺陷（景观30%）'!J22</f>
        <v>/</v>
      </c>
      <c r="F108" s="426"/>
    </row>
    <row r="109" spans="1:6" ht="16.5" customHeight="1" x14ac:dyDescent="0.15">
      <c r="A109" s="424"/>
      <c r="B109" s="432"/>
      <c r="C109" s="81" t="s">
        <v>151</v>
      </c>
      <c r="D109" s="84" t="s">
        <v>140</v>
      </c>
      <c r="E109" s="211" t="str">
        <f>'1.4质量缺陷（景观30%）'!J23</f>
        <v>/</v>
      </c>
      <c r="F109" s="426"/>
    </row>
    <row r="110" spans="1:6" ht="16.5" customHeight="1" x14ac:dyDescent="0.15">
      <c r="A110" s="424"/>
      <c r="B110" s="432"/>
      <c r="C110" s="81" t="s">
        <v>151</v>
      </c>
      <c r="D110" s="86" t="s">
        <v>238</v>
      </c>
      <c r="E110" s="211" t="str">
        <f>'1.4质量缺陷（景观30%）'!J24</f>
        <v>/</v>
      </c>
      <c r="F110" s="426"/>
    </row>
    <row r="111" spans="1:6" ht="16.5" customHeight="1" x14ac:dyDescent="0.15">
      <c r="A111" s="424"/>
      <c r="B111" s="432"/>
      <c r="C111" s="81" t="s">
        <v>151</v>
      </c>
      <c r="D111" s="84" t="s">
        <v>61</v>
      </c>
      <c r="E111" s="211" t="str">
        <f>'1.4质量缺陷（景观30%）'!J25</f>
        <v>/</v>
      </c>
      <c r="F111" s="426"/>
    </row>
    <row r="112" spans="1:6" ht="16.5" customHeight="1" x14ac:dyDescent="0.15">
      <c r="A112" s="424"/>
      <c r="B112" s="433"/>
      <c r="C112" s="81" t="s">
        <v>151</v>
      </c>
      <c r="D112" s="84" t="s">
        <v>141</v>
      </c>
      <c r="E112" s="211" t="str">
        <f>'1.4质量缺陷（景观30%）'!J26</f>
        <v>/</v>
      </c>
      <c r="F112" s="426"/>
    </row>
    <row r="113" spans="1:6" ht="16.5" customHeight="1" x14ac:dyDescent="0.15">
      <c r="A113" s="424"/>
      <c r="B113" s="431" t="s">
        <v>418</v>
      </c>
      <c r="C113" s="81" t="s">
        <v>151</v>
      </c>
      <c r="D113" s="84" t="s">
        <v>56</v>
      </c>
      <c r="E113" s="211" t="str">
        <f>'1.4质量缺陷（景观30%）'!J27</f>
        <v>/</v>
      </c>
      <c r="F113" s="426"/>
    </row>
    <row r="114" spans="1:6" ht="16.5" customHeight="1" x14ac:dyDescent="0.15">
      <c r="A114" s="424"/>
      <c r="B114" s="432"/>
      <c r="C114" s="81" t="s">
        <v>151</v>
      </c>
      <c r="D114" s="84" t="s">
        <v>57</v>
      </c>
      <c r="E114" s="211" t="str">
        <f>'1.4质量缺陷（景观30%）'!J28</f>
        <v>/</v>
      </c>
      <c r="F114" s="426"/>
    </row>
    <row r="115" spans="1:6" ht="16.5" customHeight="1" x14ac:dyDescent="0.15">
      <c r="A115" s="424"/>
      <c r="B115" s="432"/>
      <c r="C115" s="81" t="s">
        <v>151</v>
      </c>
      <c r="D115" s="84" t="s">
        <v>58</v>
      </c>
      <c r="E115" s="211" t="str">
        <f>'1.4质量缺陷（景观30%）'!J29</f>
        <v>/</v>
      </c>
      <c r="F115" s="426"/>
    </row>
    <row r="116" spans="1:6" ht="16.5" customHeight="1" x14ac:dyDescent="0.15">
      <c r="A116" s="424"/>
      <c r="B116" s="433"/>
      <c r="C116" s="81" t="s">
        <v>151</v>
      </c>
      <c r="D116" s="84" t="s">
        <v>59</v>
      </c>
      <c r="E116" s="211" t="str">
        <f>'1.4质量缺陷（景观30%）'!J30</f>
        <v>/</v>
      </c>
      <c r="F116" s="426"/>
    </row>
    <row r="117" spans="1:6" ht="16.5" customHeight="1" x14ac:dyDescent="0.15">
      <c r="A117" s="424"/>
      <c r="B117" s="431" t="s">
        <v>311</v>
      </c>
      <c r="C117" s="81" t="s">
        <v>151</v>
      </c>
      <c r="D117" s="84" t="s">
        <v>420</v>
      </c>
      <c r="E117" s="211" t="str">
        <f>'1.4质量缺陷（景观30%）'!J31</f>
        <v>/</v>
      </c>
      <c r="F117" s="426"/>
    </row>
    <row r="118" spans="1:6" ht="16.5" customHeight="1" x14ac:dyDescent="0.15">
      <c r="A118" s="424"/>
      <c r="B118" s="432"/>
      <c r="C118" s="81" t="s">
        <v>151</v>
      </c>
      <c r="D118" s="84" t="s">
        <v>421</v>
      </c>
      <c r="E118" s="211" t="str">
        <f>'1.4质量缺陷（景观30%）'!J32</f>
        <v>/</v>
      </c>
      <c r="F118" s="426"/>
    </row>
    <row r="119" spans="1:6" ht="16.5" customHeight="1" x14ac:dyDescent="0.15">
      <c r="A119" s="424"/>
      <c r="B119" s="432"/>
      <c r="C119" s="81" t="s">
        <v>151</v>
      </c>
      <c r="D119" s="172" t="s">
        <v>422</v>
      </c>
      <c r="E119" s="211" t="str">
        <f>'1.4质量缺陷（景观30%）'!J33</f>
        <v>/</v>
      </c>
      <c r="F119" s="426"/>
    </row>
    <row r="120" spans="1:6" ht="16.5" customHeight="1" x14ac:dyDescent="0.15">
      <c r="A120" s="424"/>
      <c r="B120" s="433"/>
      <c r="C120" s="81" t="s">
        <v>151</v>
      </c>
      <c r="D120" s="84" t="s">
        <v>423</v>
      </c>
      <c r="E120" s="211" t="str">
        <f>'1.4质量缺陷（景观30%）'!J34</f>
        <v>/</v>
      </c>
      <c r="F120" s="426"/>
    </row>
  </sheetData>
  <mergeCells count="47">
    <mergeCell ref="A1:F1"/>
    <mergeCell ref="A4:A38"/>
    <mergeCell ref="F4:F38"/>
    <mergeCell ref="B19:B20"/>
    <mergeCell ref="B4:B6"/>
    <mergeCell ref="B23:B24"/>
    <mergeCell ref="B21:B22"/>
    <mergeCell ref="B7:B9"/>
    <mergeCell ref="B10:B11"/>
    <mergeCell ref="B12:B15"/>
    <mergeCell ref="B16:B18"/>
    <mergeCell ref="B25:B26"/>
    <mergeCell ref="B30:B31"/>
    <mergeCell ref="B32:B33"/>
    <mergeCell ref="B36:B37"/>
    <mergeCell ref="E4:E6"/>
    <mergeCell ref="A39:A75"/>
    <mergeCell ref="F39:F75"/>
    <mergeCell ref="B39:B43"/>
    <mergeCell ref="B44:B47"/>
    <mergeCell ref="B48:B52"/>
    <mergeCell ref="B53:B58"/>
    <mergeCell ref="B67:B75"/>
    <mergeCell ref="B59:B66"/>
    <mergeCell ref="B82:B87"/>
    <mergeCell ref="A76:A92"/>
    <mergeCell ref="F76:F92"/>
    <mergeCell ref="A93:A120"/>
    <mergeCell ref="F93:F120"/>
    <mergeCell ref="B76:B81"/>
    <mergeCell ref="B93:B96"/>
    <mergeCell ref="B97:B100"/>
    <mergeCell ref="B101:B112"/>
    <mergeCell ref="B113:B116"/>
    <mergeCell ref="B117:B120"/>
    <mergeCell ref="B88:B92"/>
    <mergeCell ref="E7:E9"/>
    <mergeCell ref="E10:E11"/>
    <mergeCell ref="E12:E15"/>
    <mergeCell ref="E16:E18"/>
    <mergeCell ref="E19:E20"/>
    <mergeCell ref="E36:E37"/>
    <mergeCell ref="E21:E22"/>
    <mergeCell ref="E23:E24"/>
    <mergeCell ref="E25:E26"/>
    <mergeCell ref="E30:E31"/>
    <mergeCell ref="E32:E33"/>
  </mergeCells>
  <phoneticPr fontId="1" type="noConversion"/>
  <pageMargins left="0.7" right="0.7" top="0.75" bottom="0.75" header="0.3" footer="0.3"/>
  <pageSetup paperSize="9" scale="37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E13"/>
  <sheetViews>
    <sheetView view="pageBreakPreview" zoomScale="85" zoomScaleNormal="100" zoomScaleSheetLayoutView="85" workbookViewId="0">
      <selection activeCell="P22" sqref="P22"/>
    </sheetView>
  </sheetViews>
  <sheetFormatPr defaultColWidth="9" defaultRowHeight="16.5" x14ac:dyDescent="0.15"/>
  <cols>
    <col min="1" max="1" width="19.875" style="47" customWidth="1"/>
    <col min="2" max="4" width="9.125" style="47" bestFit="1" customWidth="1"/>
    <col min="5" max="5" width="11.125" style="104" bestFit="1" customWidth="1"/>
    <col min="6" max="16384" width="9" style="47"/>
  </cols>
  <sheetData>
    <row r="1" spans="1:5" x14ac:dyDescent="0.15">
      <c r="A1" s="447" t="s">
        <v>214</v>
      </c>
      <c r="B1" s="447"/>
      <c r="C1" s="447"/>
      <c r="D1" s="447"/>
      <c r="E1" s="447"/>
    </row>
    <row r="2" spans="1:5" x14ac:dyDescent="0.15">
      <c r="A2" s="79"/>
      <c r="B2" s="79"/>
      <c r="C2" s="79"/>
      <c r="D2" s="79"/>
      <c r="E2" s="51" t="s">
        <v>144</v>
      </c>
    </row>
    <row r="3" spans="1:5" x14ac:dyDescent="0.15">
      <c r="A3" s="79" t="s">
        <v>145</v>
      </c>
      <c r="B3" s="79" t="s">
        <v>146</v>
      </c>
      <c r="C3" s="79" t="s">
        <v>147</v>
      </c>
      <c r="D3" s="79" t="s">
        <v>148</v>
      </c>
      <c r="E3" s="46" t="s">
        <v>500</v>
      </c>
    </row>
    <row r="4" spans="1:5" x14ac:dyDescent="0.15">
      <c r="A4" s="50" t="s">
        <v>157</v>
      </c>
      <c r="B4" s="77" t="s">
        <v>173</v>
      </c>
      <c r="C4" s="77" t="s">
        <v>151</v>
      </c>
      <c r="D4" s="77" t="s">
        <v>173</v>
      </c>
      <c r="E4" s="103" t="str">
        <f>'2防渗漏管理'!J2</f>
        <v>/</v>
      </c>
    </row>
    <row r="5" spans="1:5" x14ac:dyDescent="0.15">
      <c r="A5" s="50" t="s">
        <v>158</v>
      </c>
      <c r="B5" s="77" t="s">
        <v>173</v>
      </c>
      <c r="C5" s="77" t="s">
        <v>151</v>
      </c>
      <c r="D5" s="77" t="s">
        <v>173</v>
      </c>
      <c r="E5" s="224" t="str">
        <f>'2防渗漏管理'!J3</f>
        <v>/</v>
      </c>
    </row>
    <row r="6" spans="1:5" x14ac:dyDescent="0.15">
      <c r="A6" s="50" t="s">
        <v>160</v>
      </c>
      <c r="B6" s="77" t="s">
        <v>173</v>
      </c>
      <c r="C6" s="77" t="s">
        <v>151</v>
      </c>
      <c r="D6" s="77" t="s">
        <v>173</v>
      </c>
      <c r="E6" s="224" t="str">
        <f>'2防渗漏管理'!J4</f>
        <v>/</v>
      </c>
    </row>
    <row r="7" spans="1:5" x14ac:dyDescent="0.15">
      <c r="A7" s="50" t="s">
        <v>161</v>
      </c>
      <c r="B7" s="77" t="s">
        <v>173</v>
      </c>
      <c r="C7" s="77" t="s">
        <v>151</v>
      </c>
      <c r="D7" s="77" t="s">
        <v>173</v>
      </c>
      <c r="E7" s="224" t="str">
        <f>'2防渗漏管理'!J5</f>
        <v>/</v>
      </c>
    </row>
    <row r="8" spans="1:5" x14ac:dyDescent="0.15">
      <c r="A8" s="50" t="s">
        <v>159</v>
      </c>
      <c r="B8" s="77" t="s">
        <v>173</v>
      </c>
      <c r="C8" s="77" t="s">
        <v>151</v>
      </c>
      <c r="D8" s="77" t="s">
        <v>173</v>
      </c>
      <c r="E8" s="224" t="str">
        <f>'2防渗漏管理'!J6</f>
        <v>/</v>
      </c>
    </row>
    <row r="9" spans="1:5" x14ac:dyDescent="0.15">
      <c r="A9" s="80" t="s">
        <v>162</v>
      </c>
      <c r="B9" s="77" t="s">
        <v>173</v>
      </c>
      <c r="C9" s="77" t="s">
        <v>151</v>
      </c>
      <c r="D9" s="77" t="s">
        <v>173</v>
      </c>
      <c r="E9" s="224" t="str">
        <f>'2防渗漏管理'!J7</f>
        <v>/</v>
      </c>
    </row>
    <row r="10" spans="1:5" s="53" customFormat="1" x14ac:dyDescent="0.15">
      <c r="A10" s="52" t="s">
        <v>17</v>
      </c>
      <c r="B10" s="49" t="s">
        <v>173</v>
      </c>
      <c r="C10" s="49" t="s">
        <v>163</v>
      </c>
      <c r="D10" s="49" t="s">
        <v>173</v>
      </c>
      <c r="E10" s="224" t="str">
        <f>'2防渗漏管理'!J8</f>
        <v>/</v>
      </c>
    </row>
    <row r="11" spans="1:5" s="53" customFormat="1" x14ac:dyDescent="0.15">
      <c r="A11" s="52" t="s">
        <v>18</v>
      </c>
      <c r="B11" s="49" t="s">
        <v>173</v>
      </c>
      <c r="C11" s="49" t="s">
        <v>151</v>
      </c>
      <c r="D11" s="49" t="s">
        <v>173</v>
      </c>
      <c r="E11" s="224" t="str">
        <f>'2防渗漏管理'!J9</f>
        <v>/</v>
      </c>
    </row>
    <row r="12" spans="1:5" s="53" customFormat="1" x14ac:dyDescent="0.15">
      <c r="A12" s="52" t="s">
        <v>35</v>
      </c>
      <c r="B12" s="49" t="s">
        <v>173</v>
      </c>
      <c r="C12" s="49" t="s">
        <v>151</v>
      </c>
      <c r="D12" s="49" t="s">
        <v>173</v>
      </c>
      <c r="E12" s="224" t="str">
        <f>'2防渗漏管理'!J10</f>
        <v>/</v>
      </c>
    </row>
    <row r="13" spans="1:5" s="53" customFormat="1" x14ac:dyDescent="0.15">
      <c r="A13" s="52" t="s">
        <v>20</v>
      </c>
      <c r="B13" s="49" t="s">
        <v>173</v>
      </c>
      <c r="C13" s="49" t="s">
        <v>151</v>
      </c>
      <c r="D13" s="49" t="s">
        <v>173</v>
      </c>
      <c r="E13" s="224" t="str">
        <f>'2防渗漏管理'!J11</f>
        <v>/</v>
      </c>
    </row>
  </sheetData>
  <mergeCells count="1">
    <mergeCell ref="A1:E1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18"/>
  <sheetViews>
    <sheetView zoomScale="70" zoomScaleNormal="70" workbookViewId="0">
      <selection activeCell="L8" sqref="L8"/>
    </sheetView>
  </sheetViews>
  <sheetFormatPr defaultColWidth="9" defaultRowHeight="30" customHeight="1" x14ac:dyDescent="0.15"/>
  <cols>
    <col min="1" max="1" width="9" style="61"/>
    <col min="2" max="3" width="15.625" style="61" customWidth="1"/>
    <col min="4" max="4" width="13.875" style="61" customWidth="1"/>
    <col min="5" max="11" width="15.625" style="61" customWidth="1"/>
    <col min="12" max="12" width="9" style="61"/>
    <col min="13" max="17" width="15.625" style="61" customWidth="1"/>
    <col min="18" max="29" width="10.625" style="61" customWidth="1"/>
    <col min="30" max="16384" width="9" style="61"/>
  </cols>
  <sheetData>
    <row r="1" spans="1:17" ht="30" customHeight="1" x14ac:dyDescent="0.15">
      <c r="A1" s="448" t="s">
        <v>601</v>
      </c>
      <c r="B1" s="192" t="s">
        <v>459</v>
      </c>
      <c r="C1" s="193" t="s">
        <v>603</v>
      </c>
      <c r="D1" s="193" t="s">
        <v>602</v>
      </c>
      <c r="E1" s="193" t="s">
        <v>681</v>
      </c>
      <c r="F1" s="193" t="s">
        <v>809</v>
      </c>
      <c r="G1" s="193" t="s">
        <v>810</v>
      </c>
      <c r="H1" s="193" t="s">
        <v>680</v>
      </c>
      <c r="I1" s="193" t="s">
        <v>36</v>
      </c>
      <c r="J1" s="193" t="s">
        <v>506</v>
      </c>
      <c r="K1" s="194" t="s">
        <v>460</v>
      </c>
    </row>
    <row r="2" spans="1:17" ht="30" customHeight="1" x14ac:dyDescent="0.15">
      <c r="A2" s="449"/>
      <c r="B2" s="195" t="s">
        <v>157</v>
      </c>
      <c r="C2" s="196">
        <v>30</v>
      </c>
      <c r="D2" s="196" t="str">
        <f t="shared" ref="D2:D11" si="0">IF(E2="/","/",C2)</f>
        <v>/</v>
      </c>
      <c r="E2" s="164" t="str">
        <f>IF(COUNT(F2:H2)=0,"/",SUM(F2:H2))</f>
        <v>/</v>
      </c>
      <c r="F2" s="206"/>
      <c r="G2" s="206"/>
      <c r="H2" s="206"/>
      <c r="I2" s="197" t="str">
        <f t="shared" ref="I2:I12" si="1">IF(E2="/","/",E2/D2)</f>
        <v>/</v>
      </c>
      <c r="J2" s="197" t="str">
        <f>IF(I2="/","/",1-I2)</f>
        <v>/</v>
      </c>
      <c r="K2" s="197" t="s">
        <v>716</v>
      </c>
    </row>
    <row r="3" spans="1:17" ht="30" customHeight="1" x14ac:dyDescent="0.15">
      <c r="A3" s="449"/>
      <c r="B3" s="195" t="s">
        <v>740</v>
      </c>
      <c r="C3" s="196">
        <v>30</v>
      </c>
      <c r="D3" s="196" t="str">
        <f t="shared" si="0"/>
        <v>/</v>
      </c>
      <c r="E3" s="164" t="str">
        <f t="shared" ref="E3:E11" si="2">IF(COUNT(F3:H3)=0,"/",SUM(F3:H3))</f>
        <v>/</v>
      </c>
      <c r="F3" s="207"/>
      <c r="G3" s="207"/>
      <c r="H3" s="207"/>
      <c r="I3" s="197" t="str">
        <f t="shared" si="1"/>
        <v>/</v>
      </c>
      <c r="J3" s="197" t="str">
        <f t="shared" ref="J3:J11" si="3">IF(I3="/","/",1-I3)</f>
        <v>/</v>
      </c>
      <c r="K3" s="245"/>
    </row>
    <row r="4" spans="1:17" ht="30" customHeight="1" x14ac:dyDescent="0.15">
      <c r="A4" s="449"/>
      <c r="B4" s="195" t="s">
        <v>160</v>
      </c>
      <c r="C4" s="196">
        <v>30</v>
      </c>
      <c r="D4" s="196" t="str">
        <f t="shared" si="0"/>
        <v>/</v>
      </c>
      <c r="E4" s="164" t="str">
        <f t="shared" si="2"/>
        <v>/</v>
      </c>
      <c r="F4" s="207"/>
      <c r="G4" s="207"/>
      <c r="H4" s="207"/>
      <c r="I4" s="197" t="str">
        <f t="shared" si="1"/>
        <v>/</v>
      </c>
      <c r="J4" s="197" t="str">
        <f t="shared" si="3"/>
        <v>/</v>
      </c>
      <c r="K4" s="197"/>
    </row>
    <row r="5" spans="1:17" ht="30" customHeight="1" x14ac:dyDescent="0.15">
      <c r="A5" s="449"/>
      <c r="B5" s="195" t="s">
        <v>161</v>
      </c>
      <c r="C5" s="196">
        <v>30</v>
      </c>
      <c r="D5" s="196" t="str">
        <f t="shared" si="0"/>
        <v>/</v>
      </c>
      <c r="E5" s="164" t="str">
        <f t="shared" si="2"/>
        <v>/</v>
      </c>
      <c r="F5" s="207"/>
      <c r="G5" s="207"/>
      <c r="H5" s="207"/>
      <c r="I5" s="197" t="str">
        <f t="shared" si="1"/>
        <v>/</v>
      </c>
      <c r="J5" s="197" t="str">
        <f t="shared" si="3"/>
        <v>/</v>
      </c>
      <c r="K5" s="197"/>
    </row>
    <row r="6" spans="1:17" ht="30" customHeight="1" x14ac:dyDescent="0.15">
      <c r="A6" s="449"/>
      <c r="B6" s="195" t="s">
        <v>739</v>
      </c>
      <c r="C6" s="196">
        <v>40</v>
      </c>
      <c r="D6" s="196" t="str">
        <f t="shared" si="0"/>
        <v>/</v>
      </c>
      <c r="E6" s="164" t="str">
        <f t="shared" si="2"/>
        <v>/</v>
      </c>
      <c r="F6" s="450"/>
      <c r="G6" s="451"/>
      <c r="H6" s="452"/>
      <c r="I6" s="197" t="str">
        <f t="shared" si="1"/>
        <v>/</v>
      </c>
      <c r="J6" s="197" t="str">
        <f t="shared" si="3"/>
        <v>/</v>
      </c>
      <c r="K6" s="197"/>
      <c r="Q6" s="198"/>
    </row>
    <row r="7" spans="1:17" ht="30" customHeight="1" x14ac:dyDescent="0.15">
      <c r="A7" s="449"/>
      <c r="B7" s="199" t="s">
        <v>162</v>
      </c>
      <c r="C7" s="196">
        <v>30</v>
      </c>
      <c r="D7" s="196" t="str">
        <f t="shared" si="0"/>
        <v>/</v>
      </c>
      <c r="E7" s="164" t="str">
        <f t="shared" si="2"/>
        <v>/</v>
      </c>
      <c r="F7" s="207"/>
      <c r="G7" s="207"/>
      <c r="H7" s="207"/>
      <c r="I7" s="197" t="str">
        <f t="shared" si="1"/>
        <v>/</v>
      </c>
      <c r="J7" s="197" t="str">
        <f t="shared" si="3"/>
        <v>/</v>
      </c>
      <c r="K7" s="197"/>
      <c r="Q7" s="198"/>
    </row>
    <row r="8" spans="1:17" ht="30" customHeight="1" x14ac:dyDescent="0.15">
      <c r="A8" s="449"/>
      <c r="B8" s="200" t="s">
        <v>17</v>
      </c>
      <c r="C8" s="196">
        <v>12</v>
      </c>
      <c r="D8" s="196" t="str">
        <f t="shared" si="0"/>
        <v>/</v>
      </c>
      <c r="E8" s="164" t="str">
        <f t="shared" si="2"/>
        <v>/</v>
      </c>
      <c r="F8" s="207"/>
      <c r="G8" s="207"/>
      <c r="H8" s="207"/>
      <c r="I8" s="197" t="str">
        <f t="shared" si="1"/>
        <v>/</v>
      </c>
      <c r="J8" s="197" t="str">
        <f t="shared" si="3"/>
        <v>/</v>
      </c>
      <c r="K8" s="197"/>
    </row>
    <row r="9" spans="1:17" ht="30" customHeight="1" x14ac:dyDescent="0.15">
      <c r="A9" s="449"/>
      <c r="B9" s="200" t="s">
        <v>461</v>
      </c>
      <c r="C9" s="196">
        <v>12</v>
      </c>
      <c r="D9" s="196" t="str">
        <f t="shared" si="0"/>
        <v>/</v>
      </c>
      <c r="E9" s="164" t="str">
        <f t="shared" si="2"/>
        <v>/</v>
      </c>
      <c r="F9" s="207"/>
      <c r="G9" s="207"/>
      <c r="H9" s="207"/>
      <c r="I9" s="197" t="str">
        <f t="shared" si="1"/>
        <v>/</v>
      </c>
      <c r="J9" s="197" t="str">
        <f t="shared" si="3"/>
        <v>/</v>
      </c>
      <c r="K9" s="197"/>
    </row>
    <row r="10" spans="1:17" ht="30" customHeight="1" x14ac:dyDescent="0.15">
      <c r="A10" s="449"/>
      <c r="B10" s="200" t="s">
        <v>462</v>
      </c>
      <c r="C10" s="164">
        <v>12</v>
      </c>
      <c r="D10" s="196" t="str">
        <f t="shared" si="0"/>
        <v>/</v>
      </c>
      <c r="E10" s="164" t="str">
        <f t="shared" si="2"/>
        <v>/</v>
      </c>
      <c r="F10" s="207"/>
      <c r="G10" s="207"/>
      <c r="H10" s="207"/>
      <c r="I10" s="197" t="str">
        <f t="shared" si="1"/>
        <v>/</v>
      </c>
      <c r="J10" s="197" t="str">
        <f t="shared" si="3"/>
        <v>/</v>
      </c>
      <c r="K10" s="197"/>
    </row>
    <row r="11" spans="1:17" ht="30" customHeight="1" x14ac:dyDescent="0.15">
      <c r="A11" s="449"/>
      <c r="B11" s="200" t="s">
        <v>20</v>
      </c>
      <c r="C11" s="164">
        <v>12</v>
      </c>
      <c r="D11" s="196" t="str">
        <f t="shared" si="0"/>
        <v>/</v>
      </c>
      <c r="E11" s="164" t="str">
        <f t="shared" si="2"/>
        <v>/</v>
      </c>
      <c r="F11" s="207"/>
      <c r="G11" s="207"/>
      <c r="H11" s="207"/>
      <c r="I11" s="197" t="str">
        <f t="shared" si="1"/>
        <v>/</v>
      </c>
      <c r="J11" s="197" t="str">
        <f t="shared" si="3"/>
        <v>/</v>
      </c>
      <c r="K11" s="197"/>
    </row>
    <row r="12" spans="1:17" ht="30" customHeight="1" x14ac:dyDescent="0.15">
      <c r="A12" s="449"/>
      <c r="B12" s="164" t="s">
        <v>605</v>
      </c>
      <c r="C12" s="164" t="s">
        <v>605</v>
      </c>
      <c r="D12" s="164" t="str">
        <f>IF(COUNT(D2:D11)=0,"/",SUM(D2:D11))</f>
        <v>/</v>
      </c>
      <c r="E12" s="164" t="str">
        <f>IF(COUNT(E2:E11)=0,"/",SUM(E2:E11))</f>
        <v>/</v>
      </c>
      <c r="F12" s="164"/>
      <c r="G12" s="164"/>
      <c r="H12" s="164"/>
      <c r="I12" s="197" t="str">
        <f t="shared" si="1"/>
        <v>/</v>
      </c>
      <c r="J12" s="197" t="str">
        <f>IF(I12="/","/",1-I12)</f>
        <v>/</v>
      </c>
      <c r="K12" s="164"/>
    </row>
    <row r="13" spans="1:17" ht="30" customHeight="1" x14ac:dyDescent="0.15">
      <c r="C13" s="424" t="s">
        <v>682</v>
      </c>
      <c r="D13" s="164"/>
      <c r="E13" s="164" t="s">
        <v>683</v>
      </c>
      <c r="F13" s="207" t="str">
        <f>IF(COUNT(F3:F5,F7:F11)=0,"/",SUM(SUM(D3:D5,D7:D11)/SUM(COUNT(F14),COUNT(G14),COUNT(H14)),D6))</f>
        <v>/</v>
      </c>
      <c r="G13" s="207" t="str">
        <f>IF(COUNT(G3:G5,G7:G11)=0,"/",SUM(SUM(D3:D5,D7:D11)/SUM(COUNT(F14),COUNT(G14),COUNT(H14)),D6))</f>
        <v>/</v>
      </c>
      <c r="H13" s="207" t="str">
        <f>IF(COUNT(H3:H5,H7:H11)=0,"/",SUM(SUM(D3:D5,D7:D11)/SUM(COUNT(F14),COUNT(G14),COUNT(H14)),D6))</f>
        <v>/</v>
      </c>
      <c r="I13" s="201"/>
      <c r="J13" s="202"/>
      <c r="K13" s="202"/>
    </row>
    <row r="14" spans="1:17" ht="30" customHeight="1" x14ac:dyDescent="0.15">
      <c r="C14" s="424"/>
      <c r="D14" s="164"/>
      <c r="E14" s="164" t="s">
        <v>684</v>
      </c>
      <c r="F14" s="207" t="str">
        <f>IF(COUNT(F3:F5,F6,F7:F11)=0,"/",SUM(F3:F5,F6,F7:F11))</f>
        <v>/</v>
      </c>
      <c r="G14" s="207" t="str">
        <f>IF(COUNT(G3:G5,G7:G11)=0,"/",SUM(G3:G5,F6,G7:G11))</f>
        <v>/</v>
      </c>
      <c r="H14" s="207" t="str">
        <f>IF(COUNT(H3:H5,H7:H11)=0,"/",SUM(H3:H5,H7:H11,F6))</f>
        <v>/</v>
      </c>
      <c r="I14" s="208"/>
      <c r="J14" s="202"/>
      <c r="K14" s="202"/>
    </row>
    <row r="15" spans="1:17" ht="30" customHeight="1" x14ac:dyDescent="0.15">
      <c r="C15" s="424"/>
      <c r="D15" s="164"/>
      <c r="E15" s="164" t="s">
        <v>685</v>
      </c>
      <c r="F15" s="205" t="str">
        <f>IF(F13="/","/",1-F14/F13)</f>
        <v>/</v>
      </c>
      <c r="G15" s="205" t="str">
        <f t="shared" ref="G15:H15" si="4">IF(G13="/","/",1-G14/G13)</f>
        <v>/</v>
      </c>
      <c r="H15" s="205" t="str">
        <f t="shared" si="4"/>
        <v>/</v>
      </c>
      <c r="I15" s="208"/>
      <c r="J15" s="202"/>
      <c r="K15" s="202"/>
    </row>
    <row r="16" spans="1:17" ht="30" customHeight="1" x14ac:dyDescent="0.15">
      <c r="C16" s="424" t="s">
        <v>529</v>
      </c>
      <c r="D16" s="164"/>
      <c r="E16" s="164" t="s">
        <v>683</v>
      </c>
      <c r="F16" s="206" t="str">
        <f>IF(F2="","/",SUM($D$2)/SUM(COUNT($F$17),COUNT($G$17),COUNT($H$17)))</f>
        <v>/</v>
      </c>
      <c r="G16" s="206" t="str">
        <f t="shared" ref="G16:H16" si="5">IF(G2="","/",SUM($D$2)/SUM(COUNT($F$17),COUNT($G$17),COUNT($H$17)))</f>
        <v>/</v>
      </c>
      <c r="H16" s="206" t="str">
        <f t="shared" si="5"/>
        <v>/</v>
      </c>
      <c r="I16" s="208"/>
      <c r="J16" s="202"/>
      <c r="K16" s="202"/>
    </row>
    <row r="17" spans="3:11" ht="30" customHeight="1" x14ac:dyDescent="0.15">
      <c r="C17" s="424"/>
      <c r="D17" s="203"/>
      <c r="E17" s="164" t="s">
        <v>684</v>
      </c>
      <c r="F17" s="206" t="str">
        <f>IF(F2="","/",F2)</f>
        <v>/</v>
      </c>
      <c r="G17" s="206" t="str">
        <f t="shared" ref="G17:H17" si="6">IF(G2="","/",G2)</f>
        <v>/</v>
      </c>
      <c r="H17" s="206" t="str">
        <f t="shared" si="6"/>
        <v>/</v>
      </c>
      <c r="I17" s="202"/>
      <c r="J17" s="202"/>
      <c r="K17" s="202"/>
    </row>
    <row r="18" spans="3:11" ht="30" customHeight="1" x14ac:dyDescent="0.15">
      <c r="C18" s="424"/>
      <c r="D18" s="209"/>
      <c r="E18" s="164" t="s">
        <v>685</v>
      </c>
      <c r="F18" s="204" t="str">
        <f>IF(F16="/","/",1-F17/F16)</f>
        <v>/</v>
      </c>
      <c r="G18" s="204" t="str">
        <f t="shared" ref="G18" si="7">IF(G16="/","/",1-G17/G16)</f>
        <v>/</v>
      </c>
      <c r="H18" s="204" t="str">
        <f t="shared" ref="H18" si="8">IF(H16="/","/",1-H17/H16)</f>
        <v>/</v>
      </c>
    </row>
  </sheetData>
  <mergeCells count="4">
    <mergeCell ref="A1:A12"/>
    <mergeCell ref="F6:H6"/>
    <mergeCell ref="C16:C18"/>
    <mergeCell ref="C13:C15"/>
  </mergeCells>
  <phoneticPr fontId="1" type="noConversion"/>
  <pageMargins left="0.69930555555555596" right="0.69930555555555596" top="0.75" bottom="0.75" header="0.3" footer="0.3"/>
  <pageSetup paperSize="9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8"/>
  <sheetViews>
    <sheetView topLeftCell="A16" zoomScale="85" zoomScaleNormal="85" workbookViewId="0">
      <selection activeCell="I20" sqref="I20"/>
    </sheetView>
  </sheetViews>
  <sheetFormatPr defaultColWidth="9" defaultRowHeight="16.5" x14ac:dyDescent="0.15"/>
  <cols>
    <col min="1" max="1" width="8.625" style="21" customWidth="1"/>
    <col min="2" max="2" width="10.625" style="115" customWidth="1"/>
    <col min="3" max="4" width="8.625" style="115" customWidth="1"/>
    <col min="5" max="5" width="8.625" style="185" customWidth="1"/>
    <col min="6" max="6" width="8.625" style="186" customWidth="1"/>
    <col min="7" max="8" width="8.625" style="185" customWidth="1"/>
    <col min="9" max="9" width="48.375" style="115" customWidth="1"/>
    <col min="10" max="10" width="34.625" style="185" customWidth="1"/>
    <col min="11" max="12" width="8.625" style="187" customWidth="1"/>
    <col min="13" max="13" width="10.125" style="188" customWidth="1"/>
    <col min="14" max="14" width="9" style="115"/>
    <col min="15" max="15" width="10.5" style="115" customWidth="1"/>
    <col min="16" max="16" width="10.375" style="115" customWidth="1"/>
    <col min="17" max="16384" width="9" style="115"/>
  </cols>
  <sheetData>
    <row r="1" spans="1:25" ht="60" customHeight="1" x14ac:dyDescent="0.15">
      <c r="A1" s="470" t="s">
        <v>174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</row>
    <row r="2" spans="1:25" ht="30" customHeight="1" x14ac:dyDescent="0.15">
      <c r="A2" s="38" t="s">
        <v>90</v>
      </c>
      <c r="B2" s="38" t="s">
        <v>3</v>
      </c>
      <c r="C2" s="456" t="s">
        <v>37</v>
      </c>
      <c r="D2" s="457"/>
      <c r="E2" s="38" t="s">
        <v>40</v>
      </c>
      <c r="F2" s="39" t="s">
        <v>41</v>
      </c>
      <c r="G2" s="38" t="s">
        <v>42</v>
      </c>
      <c r="H2" s="38" t="s">
        <v>85</v>
      </c>
      <c r="I2" s="38" t="s">
        <v>38</v>
      </c>
      <c r="J2" s="38" t="s">
        <v>39</v>
      </c>
      <c r="K2" s="453" t="s">
        <v>67</v>
      </c>
      <c r="L2" s="454"/>
      <c r="M2" s="455"/>
    </row>
    <row r="3" spans="1:25" ht="49.5" x14ac:dyDescent="0.15">
      <c r="A3" s="182">
        <v>1</v>
      </c>
      <c r="B3" s="460" t="s">
        <v>165</v>
      </c>
      <c r="C3" s="460" t="s">
        <v>120</v>
      </c>
      <c r="D3" s="460"/>
      <c r="E3" s="36">
        <v>0.3</v>
      </c>
      <c r="F3" s="31">
        <v>0.1</v>
      </c>
      <c r="G3" s="31">
        <v>1</v>
      </c>
      <c r="H3" s="239" t="str">
        <f t="shared" ref="H3:H10" si="0">IF(K3="","",E3*F3*G3)</f>
        <v/>
      </c>
      <c r="I3" s="183" t="s">
        <v>670</v>
      </c>
      <c r="J3" s="34" t="s">
        <v>121</v>
      </c>
      <c r="K3" s="31"/>
      <c r="L3" s="216" t="str">
        <f>IF(K3="","/",K3)</f>
        <v>/</v>
      </c>
      <c r="M3" s="461" t="str">
        <f>IF(COUNT(K3:K10)=0,"/",SUMPRODUCT(H3:H10,K3:K10)/SUM(H3:H10))</f>
        <v>/</v>
      </c>
    </row>
    <row r="4" spans="1:25" ht="49.5" x14ac:dyDescent="0.15">
      <c r="A4" s="182">
        <v>2</v>
      </c>
      <c r="B4" s="460"/>
      <c r="C4" s="460" t="s">
        <v>122</v>
      </c>
      <c r="D4" s="460"/>
      <c r="E4" s="36">
        <v>0.3</v>
      </c>
      <c r="F4" s="31">
        <v>0.1</v>
      </c>
      <c r="G4" s="31">
        <v>1</v>
      </c>
      <c r="H4" s="239" t="str">
        <f t="shared" si="0"/>
        <v/>
      </c>
      <c r="I4" s="183" t="s">
        <v>671</v>
      </c>
      <c r="J4" s="34" t="s">
        <v>121</v>
      </c>
      <c r="K4" s="31"/>
      <c r="L4" s="216" t="str">
        <f t="shared" ref="L4:L34" si="1">IF(K4="","/",K4)</f>
        <v>/</v>
      </c>
      <c r="M4" s="462"/>
      <c r="N4" s="184"/>
      <c r="O4" s="184"/>
      <c r="P4" s="184"/>
      <c r="Q4" s="184"/>
      <c r="R4" s="184"/>
      <c r="S4" s="184"/>
      <c r="T4" s="184"/>
      <c r="U4" s="184"/>
      <c r="V4" s="184"/>
      <c r="W4" s="184"/>
      <c r="X4" s="184"/>
      <c r="Y4" s="184"/>
    </row>
    <row r="5" spans="1:25" ht="66" x14ac:dyDescent="0.15">
      <c r="A5" s="182">
        <v>3</v>
      </c>
      <c r="B5" s="460"/>
      <c r="C5" s="467" t="s">
        <v>611</v>
      </c>
      <c r="D5" s="168" t="s">
        <v>612</v>
      </c>
      <c r="E5" s="142">
        <v>0.3</v>
      </c>
      <c r="F5" s="161">
        <v>0.2</v>
      </c>
      <c r="G5" s="161">
        <v>0.5</v>
      </c>
      <c r="H5" s="240" t="str">
        <f t="shared" si="0"/>
        <v/>
      </c>
      <c r="I5" s="141" t="s">
        <v>613</v>
      </c>
      <c r="J5" s="160" t="s">
        <v>614</v>
      </c>
      <c r="K5" s="31"/>
      <c r="L5" s="216" t="str">
        <f t="shared" si="1"/>
        <v>/</v>
      </c>
      <c r="M5" s="462"/>
    </row>
    <row r="6" spans="1:25" ht="66" x14ac:dyDescent="0.15">
      <c r="A6" s="182"/>
      <c r="B6" s="460"/>
      <c r="C6" s="467"/>
      <c r="D6" s="168" t="s">
        <v>615</v>
      </c>
      <c r="E6" s="142">
        <v>0.3</v>
      </c>
      <c r="F6" s="161">
        <v>0.2</v>
      </c>
      <c r="G6" s="161">
        <v>0.5</v>
      </c>
      <c r="H6" s="241" t="str">
        <f t="shared" si="0"/>
        <v/>
      </c>
      <c r="I6" s="141" t="s">
        <v>616</v>
      </c>
      <c r="J6" s="160" t="s">
        <v>617</v>
      </c>
      <c r="K6" s="31"/>
      <c r="L6" s="216" t="str">
        <f t="shared" si="1"/>
        <v>/</v>
      </c>
      <c r="M6" s="462"/>
    </row>
    <row r="7" spans="1:25" ht="73.5" customHeight="1" x14ac:dyDescent="0.15">
      <c r="A7" s="182">
        <v>4</v>
      </c>
      <c r="B7" s="460"/>
      <c r="C7" s="460" t="s">
        <v>129</v>
      </c>
      <c r="D7" s="460"/>
      <c r="E7" s="36">
        <v>0.3</v>
      </c>
      <c r="F7" s="31">
        <v>0.2</v>
      </c>
      <c r="G7" s="31">
        <v>1</v>
      </c>
      <c r="H7" s="239" t="str">
        <f t="shared" si="0"/>
        <v/>
      </c>
      <c r="I7" s="16" t="s">
        <v>132</v>
      </c>
      <c r="J7" s="34" t="s">
        <v>125</v>
      </c>
      <c r="K7" s="31"/>
      <c r="L7" s="216" t="str">
        <f t="shared" si="1"/>
        <v>/</v>
      </c>
      <c r="M7" s="462"/>
      <c r="N7" s="184"/>
    </row>
    <row r="8" spans="1:25" ht="73.5" customHeight="1" x14ac:dyDescent="0.15">
      <c r="A8" s="182">
        <v>5</v>
      </c>
      <c r="B8" s="460"/>
      <c r="C8" s="460" t="s">
        <v>130</v>
      </c>
      <c r="D8" s="460"/>
      <c r="E8" s="36">
        <v>0.3</v>
      </c>
      <c r="F8" s="31">
        <v>0.2</v>
      </c>
      <c r="G8" s="31">
        <v>1</v>
      </c>
      <c r="H8" s="239" t="str">
        <f t="shared" si="0"/>
        <v/>
      </c>
      <c r="I8" s="16" t="s">
        <v>131</v>
      </c>
      <c r="J8" s="34" t="s">
        <v>126</v>
      </c>
      <c r="K8" s="31"/>
      <c r="L8" s="216" t="str">
        <f t="shared" si="1"/>
        <v>/</v>
      </c>
      <c r="M8" s="462"/>
    </row>
    <row r="9" spans="1:25" ht="73.5" customHeight="1" x14ac:dyDescent="0.15">
      <c r="A9" s="182">
        <v>6</v>
      </c>
      <c r="B9" s="460"/>
      <c r="C9" s="460" t="s">
        <v>128</v>
      </c>
      <c r="D9" s="460"/>
      <c r="E9" s="36">
        <v>0.3</v>
      </c>
      <c r="F9" s="31">
        <v>0.1</v>
      </c>
      <c r="G9" s="31">
        <v>1</v>
      </c>
      <c r="H9" s="239" t="str">
        <f t="shared" si="0"/>
        <v/>
      </c>
      <c r="I9" s="16" t="s">
        <v>638</v>
      </c>
      <c r="J9" s="34" t="s">
        <v>121</v>
      </c>
      <c r="K9" s="31"/>
      <c r="L9" s="216" t="str">
        <f t="shared" si="1"/>
        <v>/</v>
      </c>
      <c r="M9" s="462"/>
    </row>
    <row r="10" spans="1:25" ht="73.5" customHeight="1" x14ac:dyDescent="0.15">
      <c r="A10" s="182">
        <v>7</v>
      </c>
      <c r="B10" s="460"/>
      <c r="C10" s="460" t="s">
        <v>127</v>
      </c>
      <c r="D10" s="460"/>
      <c r="E10" s="36">
        <v>0.3</v>
      </c>
      <c r="F10" s="31">
        <v>0.1</v>
      </c>
      <c r="G10" s="31">
        <v>1</v>
      </c>
      <c r="H10" s="242" t="str">
        <f t="shared" si="0"/>
        <v/>
      </c>
      <c r="I10" s="16" t="s">
        <v>639</v>
      </c>
      <c r="J10" s="15" t="s">
        <v>133</v>
      </c>
      <c r="K10" s="31"/>
      <c r="L10" s="216" t="str">
        <f t="shared" si="1"/>
        <v>/</v>
      </c>
      <c r="M10" s="462"/>
    </row>
    <row r="11" spans="1:25" ht="73.5" customHeight="1" x14ac:dyDescent="0.15">
      <c r="A11" s="182">
        <v>8</v>
      </c>
      <c r="B11" s="460" t="s">
        <v>640</v>
      </c>
      <c r="C11" s="460" t="s">
        <v>44</v>
      </c>
      <c r="D11" s="166" t="s">
        <v>89</v>
      </c>
      <c r="E11" s="30">
        <v>0.25</v>
      </c>
      <c r="F11" s="30">
        <v>0.25</v>
      </c>
      <c r="G11" s="29">
        <v>0.5</v>
      </c>
      <c r="H11" s="239" t="str">
        <f t="shared" ref="H11:H21" si="2">IF(K11="","",E11*F11*G11)</f>
        <v/>
      </c>
      <c r="I11" s="16" t="s">
        <v>111</v>
      </c>
      <c r="J11" s="34" t="s">
        <v>112</v>
      </c>
      <c r="K11" s="31"/>
      <c r="L11" s="216" t="str">
        <f t="shared" si="1"/>
        <v>/</v>
      </c>
      <c r="M11" s="461" t="str">
        <f>IF(COUNT(K11:K21)=0,"/",SUMPRODUCT(H11:H21,K11:K21)/SUM(H11:H21))</f>
        <v>/</v>
      </c>
    </row>
    <row r="12" spans="1:25" ht="73.5" customHeight="1" x14ac:dyDescent="0.15">
      <c r="A12" s="182">
        <v>9</v>
      </c>
      <c r="B12" s="460"/>
      <c r="C12" s="460"/>
      <c r="D12" s="166" t="s">
        <v>45</v>
      </c>
      <c r="E12" s="30">
        <v>0.25</v>
      </c>
      <c r="F12" s="30">
        <v>0.25</v>
      </c>
      <c r="G12" s="29">
        <v>0.5</v>
      </c>
      <c r="H12" s="239" t="str">
        <f t="shared" si="2"/>
        <v/>
      </c>
      <c r="I12" s="16" t="s">
        <v>99</v>
      </c>
      <c r="J12" s="34" t="s">
        <v>98</v>
      </c>
      <c r="K12" s="31"/>
      <c r="L12" s="216" t="str">
        <f t="shared" si="1"/>
        <v>/</v>
      </c>
      <c r="M12" s="462"/>
    </row>
    <row r="13" spans="1:25" ht="73.5" customHeight="1" x14ac:dyDescent="0.15">
      <c r="A13" s="182">
        <v>10</v>
      </c>
      <c r="B13" s="460"/>
      <c r="C13" s="460" t="s">
        <v>74</v>
      </c>
      <c r="D13" s="166" t="s">
        <v>89</v>
      </c>
      <c r="E13" s="30">
        <v>0.25</v>
      </c>
      <c r="F13" s="30">
        <v>0.25</v>
      </c>
      <c r="G13" s="29">
        <v>0.5</v>
      </c>
      <c r="H13" s="239" t="str">
        <f t="shared" si="2"/>
        <v/>
      </c>
      <c r="I13" s="16" t="s">
        <v>113</v>
      </c>
      <c r="J13" s="34" t="s">
        <v>114</v>
      </c>
      <c r="K13" s="31"/>
      <c r="L13" s="216" t="str">
        <f t="shared" si="1"/>
        <v>/</v>
      </c>
      <c r="M13" s="462"/>
    </row>
    <row r="14" spans="1:25" ht="73.5" customHeight="1" x14ac:dyDescent="0.15">
      <c r="A14" s="182">
        <v>11</v>
      </c>
      <c r="B14" s="460"/>
      <c r="C14" s="460"/>
      <c r="D14" s="166" t="s">
        <v>83</v>
      </c>
      <c r="E14" s="30">
        <v>0.25</v>
      </c>
      <c r="F14" s="30">
        <v>0.25</v>
      </c>
      <c r="G14" s="29">
        <v>0.5</v>
      </c>
      <c r="H14" s="239" t="str">
        <f t="shared" si="2"/>
        <v/>
      </c>
      <c r="I14" s="32" t="s">
        <v>100</v>
      </c>
      <c r="J14" s="34" t="s">
        <v>101</v>
      </c>
      <c r="K14" s="31"/>
      <c r="L14" s="216" t="str">
        <f t="shared" si="1"/>
        <v>/</v>
      </c>
      <c r="M14" s="462"/>
    </row>
    <row r="15" spans="1:25" ht="73.5" customHeight="1" x14ac:dyDescent="0.15">
      <c r="A15" s="182">
        <v>12</v>
      </c>
      <c r="B15" s="460"/>
      <c r="C15" s="460" t="s">
        <v>71</v>
      </c>
      <c r="D15" s="166" t="s">
        <v>89</v>
      </c>
      <c r="E15" s="30">
        <v>0.25</v>
      </c>
      <c r="F15" s="31">
        <v>0.15</v>
      </c>
      <c r="G15" s="31">
        <v>0.5</v>
      </c>
      <c r="H15" s="239" t="str">
        <f t="shared" si="2"/>
        <v/>
      </c>
      <c r="I15" s="16" t="s">
        <v>102</v>
      </c>
      <c r="J15" s="34" t="s">
        <v>75</v>
      </c>
      <c r="K15" s="31"/>
      <c r="L15" s="216" t="str">
        <f t="shared" si="1"/>
        <v>/</v>
      </c>
      <c r="M15" s="462"/>
    </row>
    <row r="16" spans="1:25" ht="73.5" customHeight="1" x14ac:dyDescent="0.15">
      <c r="A16" s="182">
        <v>13</v>
      </c>
      <c r="B16" s="460"/>
      <c r="C16" s="460"/>
      <c r="D16" s="166" t="s">
        <v>84</v>
      </c>
      <c r="E16" s="30">
        <v>0.25</v>
      </c>
      <c r="F16" s="31">
        <v>0.15</v>
      </c>
      <c r="G16" s="31">
        <v>0.5</v>
      </c>
      <c r="H16" s="239" t="str">
        <f t="shared" si="2"/>
        <v/>
      </c>
      <c r="I16" s="32" t="s">
        <v>109</v>
      </c>
      <c r="J16" s="34" t="s">
        <v>108</v>
      </c>
      <c r="K16" s="31"/>
      <c r="L16" s="216" t="str">
        <f t="shared" si="1"/>
        <v>/</v>
      </c>
      <c r="M16" s="462"/>
    </row>
    <row r="17" spans="1:13" ht="73.5" customHeight="1" x14ac:dyDescent="0.15">
      <c r="A17" s="182">
        <v>14</v>
      </c>
      <c r="B17" s="460"/>
      <c r="C17" s="460" t="s">
        <v>73</v>
      </c>
      <c r="D17" s="166" t="s">
        <v>81</v>
      </c>
      <c r="E17" s="30">
        <v>0.25</v>
      </c>
      <c r="F17" s="29">
        <v>0.15</v>
      </c>
      <c r="G17" s="29">
        <v>0.7</v>
      </c>
      <c r="H17" s="239" t="str">
        <f t="shared" si="2"/>
        <v/>
      </c>
      <c r="I17" s="16" t="s">
        <v>78</v>
      </c>
      <c r="J17" s="34" t="s">
        <v>80</v>
      </c>
      <c r="K17" s="31"/>
      <c r="L17" s="216" t="str">
        <f t="shared" si="1"/>
        <v>/</v>
      </c>
      <c r="M17" s="462"/>
    </row>
    <row r="18" spans="1:13" ht="73.5" customHeight="1" x14ac:dyDescent="0.15">
      <c r="A18" s="182">
        <v>15</v>
      </c>
      <c r="B18" s="460"/>
      <c r="C18" s="460"/>
      <c r="D18" s="35" t="s">
        <v>116</v>
      </c>
      <c r="E18" s="30">
        <v>0.25</v>
      </c>
      <c r="F18" s="29">
        <v>0.15</v>
      </c>
      <c r="G18" s="29">
        <v>0.3</v>
      </c>
      <c r="H18" s="239" t="str">
        <f t="shared" si="2"/>
        <v/>
      </c>
      <c r="I18" s="16" t="s">
        <v>72</v>
      </c>
      <c r="J18" s="34" t="s">
        <v>115</v>
      </c>
      <c r="K18" s="31"/>
      <c r="L18" s="216" t="str">
        <f t="shared" si="1"/>
        <v>/</v>
      </c>
      <c r="M18" s="462"/>
    </row>
    <row r="19" spans="1:13" ht="73.5" customHeight="1" x14ac:dyDescent="0.15">
      <c r="A19" s="182">
        <v>16</v>
      </c>
      <c r="B19" s="460"/>
      <c r="C19" s="460" t="s">
        <v>46</v>
      </c>
      <c r="D19" s="166" t="s">
        <v>76</v>
      </c>
      <c r="E19" s="30">
        <v>0.25</v>
      </c>
      <c r="F19" s="29">
        <v>0.2</v>
      </c>
      <c r="G19" s="29">
        <v>0.3</v>
      </c>
      <c r="H19" s="239" t="str">
        <f t="shared" si="2"/>
        <v/>
      </c>
      <c r="I19" s="32" t="s">
        <v>118</v>
      </c>
      <c r="J19" s="37" t="s">
        <v>741</v>
      </c>
      <c r="K19" s="31"/>
      <c r="L19" s="216" t="str">
        <f t="shared" si="1"/>
        <v>/</v>
      </c>
      <c r="M19" s="462"/>
    </row>
    <row r="20" spans="1:13" ht="73.5" customHeight="1" x14ac:dyDescent="0.15">
      <c r="A20" s="182">
        <v>17</v>
      </c>
      <c r="B20" s="460"/>
      <c r="C20" s="460"/>
      <c r="D20" s="166" t="s">
        <v>82</v>
      </c>
      <c r="E20" s="30">
        <v>0.25</v>
      </c>
      <c r="F20" s="29">
        <v>0.2</v>
      </c>
      <c r="G20" s="29">
        <v>0.3</v>
      </c>
      <c r="H20" s="239" t="str">
        <f t="shared" si="2"/>
        <v/>
      </c>
      <c r="I20" s="32" t="s">
        <v>117</v>
      </c>
      <c r="J20" s="34" t="s">
        <v>119</v>
      </c>
      <c r="K20" s="31"/>
      <c r="L20" s="216" t="str">
        <f t="shared" si="1"/>
        <v>/</v>
      </c>
      <c r="M20" s="462"/>
    </row>
    <row r="21" spans="1:13" ht="73.5" customHeight="1" x14ac:dyDescent="0.15">
      <c r="A21" s="182">
        <v>18</v>
      </c>
      <c r="B21" s="460"/>
      <c r="C21" s="460"/>
      <c r="D21" s="166" t="s">
        <v>47</v>
      </c>
      <c r="E21" s="30">
        <v>0.25</v>
      </c>
      <c r="F21" s="29">
        <v>0.2</v>
      </c>
      <c r="G21" s="29">
        <v>0.4</v>
      </c>
      <c r="H21" s="239" t="str">
        <f t="shared" si="2"/>
        <v/>
      </c>
      <c r="I21" s="16" t="s">
        <v>77</v>
      </c>
      <c r="J21" s="34" t="s">
        <v>79</v>
      </c>
      <c r="K21" s="31"/>
      <c r="L21" s="216" t="str">
        <f t="shared" si="1"/>
        <v>/</v>
      </c>
      <c r="M21" s="462"/>
    </row>
    <row r="22" spans="1:13" ht="73.5" customHeight="1" x14ac:dyDescent="0.15">
      <c r="A22" s="182">
        <v>19</v>
      </c>
      <c r="B22" s="460" t="s">
        <v>643</v>
      </c>
      <c r="C22" s="465" t="s">
        <v>93</v>
      </c>
      <c r="D22" s="466"/>
      <c r="E22" s="29">
        <v>0.2</v>
      </c>
      <c r="F22" s="31">
        <v>0.15</v>
      </c>
      <c r="G22" s="31">
        <v>1</v>
      </c>
      <c r="H22" s="239" t="str">
        <f t="shared" ref="H22:H34" si="3">IF(K22="","",E22*F22*G22)</f>
        <v/>
      </c>
      <c r="I22" s="32" t="s">
        <v>96</v>
      </c>
      <c r="J22" s="15" t="s">
        <v>171</v>
      </c>
      <c r="K22" s="31"/>
      <c r="L22" s="216" t="str">
        <f t="shared" si="1"/>
        <v>/</v>
      </c>
      <c r="M22" s="461" t="str">
        <f>IF(COUNT(K22:K24)=0,"/",SUMPRODUCT(H22:H24,K22:K24)/SUM(H22:H24))</f>
        <v>/</v>
      </c>
    </row>
    <row r="23" spans="1:13" ht="73.5" customHeight="1" x14ac:dyDescent="0.15">
      <c r="A23" s="182">
        <v>20</v>
      </c>
      <c r="B23" s="460"/>
      <c r="C23" s="463" t="s">
        <v>92</v>
      </c>
      <c r="D23" s="464"/>
      <c r="E23" s="29">
        <v>0.2</v>
      </c>
      <c r="F23" s="31">
        <v>0.6</v>
      </c>
      <c r="G23" s="31">
        <v>1</v>
      </c>
      <c r="H23" s="239" t="str">
        <f t="shared" si="3"/>
        <v/>
      </c>
      <c r="I23" s="16" t="s">
        <v>105</v>
      </c>
      <c r="J23" s="15" t="s">
        <v>106</v>
      </c>
      <c r="K23" s="31"/>
      <c r="L23" s="216" t="str">
        <f t="shared" si="1"/>
        <v>/</v>
      </c>
      <c r="M23" s="462"/>
    </row>
    <row r="24" spans="1:13" ht="73.5" customHeight="1" x14ac:dyDescent="0.15">
      <c r="A24" s="182">
        <v>21</v>
      </c>
      <c r="B24" s="460"/>
      <c r="C24" s="465" t="s">
        <v>94</v>
      </c>
      <c r="D24" s="466"/>
      <c r="E24" s="29">
        <v>0.2</v>
      </c>
      <c r="F24" s="31">
        <v>0.25</v>
      </c>
      <c r="G24" s="31">
        <v>1</v>
      </c>
      <c r="H24" s="239" t="str">
        <f t="shared" si="3"/>
        <v/>
      </c>
      <c r="I24" s="32" t="s">
        <v>110</v>
      </c>
      <c r="J24" s="15" t="s">
        <v>107</v>
      </c>
      <c r="K24" s="31"/>
      <c r="L24" s="216" t="str">
        <f t="shared" si="1"/>
        <v>/</v>
      </c>
      <c r="M24" s="471"/>
    </row>
    <row r="25" spans="1:13" ht="73.5" customHeight="1" x14ac:dyDescent="0.15">
      <c r="A25" s="182">
        <v>22</v>
      </c>
      <c r="B25" s="460" t="s">
        <v>641</v>
      </c>
      <c r="C25" s="458" t="s">
        <v>66</v>
      </c>
      <c r="D25" s="166" t="s">
        <v>70</v>
      </c>
      <c r="E25" s="31">
        <v>0.1</v>
      </c>
      <c r="F25" s="31">
        <v>0.5</v>
      </c>
      <c r="G25" s="30">
        <v>0.4</v>
      </c>
      <c r="H25" s="239" t="str">
        <f t="shared" si="3"/>
        <v/>
      </c>
      <c r="I25" s="16" t="s">
        <v>103</v>
      </c>
      <c r="J25" s="15" t="s">
        <v>124</v>
      </c>
      <c r="K25" s="31"/>
      <c r="L25" s="216" t="str">
        <f t="shared" si="1"/>
        <v>/</v>
      </c>
      <c r="M25" s="461" t="str">
        <f>IF(COUNT(K25:K29)=0,"/",SUMPRODUCT(H25:H29,K25:K29)/SUM(H25:H29))</f>
        <v>/</v>
      </c>
    </row>
    <row r="26" spans="1:13" ht="73.5" customHeight="1" x14ac:dyDescent="0.15">
      <c r="A26" s="182">
        <v>23</v>
      </c>
      <c r="B26" s="460"/>
      <c r="C26" s="459"/>
      <c r="D26" s="166" t="s">
        <v>69</v>
      </c>
      <c r="E26" s="31">
        <v>0.1</v>
      </c>
      <c r="F26" s="31">
        <v>0.5</v>
      </c>
      <c r="G26" s="30">
        <v>0.4</v>
      </c>
      <c r="H26" s="239" t="str">
        <f t="shared" si="3"/>
        <v/>
      </c>
      <c r="I26" s="16" t="s">
        <v>95</v>
      </c>
      <c r="J26" s="15" t="s">
        <v>123</v>
      </c>
      <c r="K26" s="31"/>
      <c r="L26" s="216" t="str">
        <f t="shared" si="1"/>
        <v>/</v>
      </c>
      <c r="M26" s="462"/>
    </row>
    <row r="27" spans="1:13" ht="73.5" customHeight="1" x14ac:dyDescent="0.15">
      <c r="A27" s="182">
        <v>24</v>
      </c>
      <c r="B27" s="460"/>
      <c r="C27" s="459"/>
      <c r="D27" s="167" t="s">
        <v>87</v>
      </c>
      <c r="E27" s="31">
        <v>0.1</v>
      </c>
      <c r="F27" s="31">
        <v>0.5</v>
      </c>
      <c r="G27" s="30">
        <v>0.2</v>
      </c>
      <c r="H27" s="239" t="str">
        <f t="shared" si="3"/>
        <v/>
      </c>
      <c r="I27" s="32" t="s">
        <v>104</v>
      </c>
      <c r="J27" s="33" t="s">
        <v>172</v>
      </c>
      <c r="K27" s="31"/>
      <c r="L27" s="216" t="str">
        <f t="shared" si="1"/>
        <v>/</v>
      </c>
      <c r="M27" s="462"/>
    </row>
    <row r="28" spans="1:13" ht="73.5" customHeight="1" x14ac:dyDescent="0.15">
      <c r="A28" s="182">
        <v>25</v>
      </c>
      <c r="B28" s="460"/>
      <c r="C28" s="460" t="s">
        <v>43</v>
      </c>
      <c r="D28" s="166" t="s">
        <v>88</v>
      </c>
      <c r="E28" s="31">
        <v>0.1</v>
      </c>
      <c r="F28" s="31">
        <v>0.5</v>
      </c>
      <c r="G28" s="30">
        <v>0.6</v>
      </c>
      <c r="H28" s="239" t="str">
        <f t="shared" si="3"/>
        <v/>
      </c>
      <c r="I28" s="16" t="s">
        <v>91</v>
      </c>
      <c r="J28" s="34" t="s">
        <v>86</v>
      </c>
      <c r="K28" s="31"/>
      <c r="L28" s="216" t="str">
        <f t="shared" si="1"/>
        <v>/</v>
      </c>
      <c r="M28" s="462"/>
    </row>
    <row r="29" spans="1:13" ht="73.5" customHeight="1" x14ac:dyDescent="0.15">
      <c r="A29" s="182">
        <v>26</v>
      </c>
      <c r="B29" s="460"/>
      <c r="C29" s="460"/>
      <c r="D29" s="35" t="s">
        <v>68</v>
      </c>
      <c r="E29" s="31">
        <v>0.1</v>
      </c>
      <c r="F29" s="31">
        <v>0.5</v>
      </c>
      <c r="G29" s="30">
        <v>0.4</v>
      </c>
      <c r="H29" s="239" t="str">
        <f t="shared" si="3"/>
        <v/>
      </c>
      <c r="I29" s="16" t="s">
        <v>97</v>
      </c>
      <c r="J29" s="34" t="s">
        <v>86</v>
      </c>
      <c r="K29" s="31"/>
      <c r="L29" s="216" t="str">
        <f t="shared" si="1"/>
        <v>/</v>
      </c>
      <c r="M29" s="462"/>
    </row>
    <row r="30" spans="1:13" ht="73.5" customHeight="1" x14ac:dyDescent="0.15">
      <c r="A30" s="182">
        <v>27</v>
      </c>
      <c r="B30" s="473" t="s">
        <v>642</v>
      </c>
      <c r="C30" s="476" t="s">
        <v>618</v>
      </c>
      <c r="D30" s="477"/>
      <c r="E30" s="143">
        <v>0.15</v>
      </c>
      <c r="F30" s="143">
        <v>0.2</v>
      </c>
      <c r="G30" s="158">
        <v>1</v>
      </c>
      <c r="H30" s="243" t="str">
        <f t="shared" si="3"/>
        <v/>
      </c>
      <c r="I30" s="159" t="s">
        <v>609</v>
      </c>
      <c r="J30" s="160" t="s">
        <v>610</v>
      </c>
      <c r="K30" s="31"/>
      <c r="L30" s="216" t="str">
        <f t="shared" si="1"/>
        <v>/</v>
      </c>
      <c r="M30" s="472" t="str">
        <f>IF(COUNT(K30:K34)=0,"/",SUMPRODUCT(H30:H34,K30:K34)/SUM(H30:H34))</f>
        <v>/</v>
      </c>
    </row>
    <row r="31" spans="1:13" ht="73.5" customHeight="1" x14ac:dyDescent="0.15">
      <c r="A31" s="182">
        <v>28</v>
      </c>
      <c r="B31" s="474"/>
      <c r="C31" s="476" t="s">
        <v>622</v>
      </c>
      <c r="D31" s="477"/>
      <c r="E31" s="143">
        <v>0.15</v>
      </c>
      <c r="F31" s="143">
        <v>0.2</v>
      </c>
      <c r="G31" s="158">
        <v>1</v>
      </c>
      <c r="H31" s="243" t="str">
        <f t="shared" si="3"/>
        <v/>
      </c>
      <c r="I31" s="159" t="s">
        <v>609</v>
      </c>
      <c r="J31" s="160" t="s">
        <v>610</v>
      </c>
      <c r="K31" s="31"/>
      <c r="L31" s="216" t="str">
        <f t="shared" si="1"/>
        <v>/</v>
      </c>
      <c r="M31" s="472"/>
    </row>
    <row r="32" spans="1:13" ht="73.5" customHeight="1" x14ac:dyDescent="0.15">
      <c r="A32" s="182">
        <v>29</v>
      </c>
      <c r="B32" s="474"/>
      <c r="C32" s="476" t="s">
        <v>621</v>
      </c>
      <c r="D32" s="477"/>
      <c r="E32" s="143">
        <v>0.15</v>
      </c>
      <c r="F32" s="143">
        <v>0.2</v>
      </c>
      <c r="G32" s="158">
        <v>1</v>
      </c>
      <c r="H32" s="243" t="str">
        <f t="shared" si="3"/>
        <v/>
      </c>
      <c r="I32" s="159" t="s">
        <v>609</v>
      </c>
      <c r="J32" s="160" t="s">
        <v>610</v>
      </c>
      <c r="K32" s="31"/>
      <c r="L32" s="216" t="str">
        <f t="shared" si="1"/>
        <v>/</v>
      </c>
      <c r="M32" s="472"/>
    </row>
    <row r="33" spans="1:17" ht="73.5" customHeight="1" x14ac:dyDescent="0.15">
      <c r="A33" s="182">
        <v>30</v>
      </c>
      <c r="B33" s="474"/>
      <c r="C33" s="476" t="s">
        <v>619</v>
      </c>
      <c r="D33" s="477"/>
      <c r="E33" s="143">
        <v>0.15</v>
      </c>
      <c r="F33" s="143">
        <v>0.2</v>
      </c>
      <c r="G33" s="158">
        <v>1</v>
      </c>
      <c r="H33" s="243" t="str">
        <f t="shared" si="3"/>
        <v/>
      </c>
      <c r="I33" s="159" t="s">
        <v>609</v>
      </c>
      <c r="J33" s="160" t="s">
        <v>610</v>
      </c>
      <c r="K33" s="31"/>
      <c r="L33" s="216" t="str">
        <f t="shared" si="1"/>
        <v>/</v>
      </c>
      <c r="M33" s="472"/>
    </row>
    <row r="34" spans="1:17" ht="73.5" customHeight="1" x14ac:dyDescent="0.15">
      <c r="A34" s="182">
        <v>31</v>
      </c>
      <c r="B34" s="475"/>
      <c r="C34" s="476" t="s">
        <v>620</v>
      </c>
      <c r="D34" s="477"/>
      <c r="E34" s="143">
        <v>0.15</v>
      </c>
      <c r="F34" s="143">
        <v>0.2</v>
      </c>
      <c r="G34" s="158">
        <v>1</v>
      </c>
      <c r="H34" s="243" t="str">
        <f t="shared" si="3"/>
        <v/>
      </c>
      <c r="I34" s="159" t="s">
        <v>609</v>
      </c>
      <c r="J34" s="160" t="s">
        <v>610</v>
      </c>
      <c r="K34" s="31"/>
      <c r="L34" s="216" t="str">
        <f t="shared" si="1"/>
        <v>/</v>
      </c>
      <c r="M34" s="472"/>
    </row>
    <row r="35" spans="1:17" ht="30" customHeight="1" x14ac:dyDescent="0.15">
      <c r="A35" s="468" t="s">
        <v>175</v>
      </c>
      <c r="B35" s="468"/>
      <c r="C35" s="468"/>
      <c r="D35" s="468"/>
      <c r="E35" s="468"/>
      <c r="F35" s="468"/>
      <c r="G35" s="468"/>
      <c r="H35" s="468"/>
      <c r="I35" s="468"/>
      <c r="J35" s="469"/>
      <c r="K35" s="472" t="str">
        <f>IF(COUNT(K3:K29)=0,"/",SUMPRODUCT(H3:H34,K3:K34)/SUM(H3:H34))</f>
        <v>/</v>
      </c>
      <c r="L35" s="472"/>
      <c r="M35" s="472"/>
    </row>
    <row r="36" spans="1:17" x14ac:dyDescent="0.15">
      <c r="O36" s="189"/>
      <c r="P36" s="189"/>
      <c r="Q36" s="189"/>
    </row>
    <row r="37" spans="1:17" x14ac:dyDescent="0.15">
      <c r="Q37" s="190"/>
    </row>
    <row r="38" spans="1:17" x14ac:dyDescent="0.15">
      <c r="O38" s="191"/>
      <c r="P38" s="191"/>
      <c r="Q38" s="191"/>
    </row>
  </sheetData>
  <mergeCells count="37">
    <mergeCell ref="M30:M34"/>
    <mergeCell ref="C30:D30"/>
    <mergeCell ref="C31:D31"/>
    <mergeCell ref="C32:D32"/>
    <mergeCell ref="C33:D33"/>
    <mergeCell ref="C34:D34"/>
    <mergeCell ref="A35:J35"/>
    <mergeCell ref="A1:M1"/>
    <mergeCell ref="B22:B24"/>
    <mergeCell ref="C7:D7"/>
    <mergeCell ref="C8:D8"/>
    <mergeCell ref="M22:M24"/>
    <mergeCell ref="B25:B29"/>
    <mergeCell ref="B11:B21"/>
    <mergeCell ref="B3:B10"/>
    <mergeCell ref="C3:D3"/>
    <mergeCell ref="C4:D4"/>
    <mergeCell ref="C9:D9"/>
    <mergeCell ref="C10:D10"/>
    <mergeCell ref="K35:M35"/>
    <mergeCell ref="C22:D22"/>
    <mergeCell ref="B30:B34"/>
    <mergeCell ref="K2:M2"/>
    <mergeCell ref="C2:D2"/>
    <mergeCell ref="C25:C27"/>
    <mergeCell ref="C28:C29"/>
    <mergeCell ref="M25:M29"/>
    <mergeCell ref="M11:M21"/>
    <mergeCell ref="M3:M10"/>
    <mergeCell ref="C23:D23"/>
    <mergeCell ref="C11:C12"/>
    <mergeCell ref="C13:C14"/>
    <mergeCell ref="C15:C16"/>
    <mergeCell ref="C17:C18"/>
    <mergeCell ref="C19:C21"/>
    <mergeCell ref="C24:D24"/>
    <mergeCell ref="C5:C6"/>
  </mergeCells>
  <phoneticPr fontId="8" type="noConversion"/>
  <dataValidations count="1">
    <dataValidation type="list" allowBlank="1" showInputMessage="1" showErrorMessage="1" sqref="K36:L1048576 K3:K34">
      <formula1>"100%,60%,0%"</formula1>
    </dataValidation>
  </dataValidations>
  <pageMargins left="0.69930555555555596" right="0.69930555555555596" top="0.75" bottom="0.75" header="0.3" footer="0.3"/>
  <pageSetup paperSize="9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G35"/>
  <sheetViews>
    <sheetView view="pageBreakPreview" topLeftCell="A16" zoomScale="70" zoomScaleNormal="100" zoomScaleSheetLayoutView="70" workbookViewId="0">
      <selection activeCell="B31" sqref="A31:XFD35"/>
    </sheetView>
  </sheetViews>
  <sheetFormatPr defaultColWidth="9" defaultRowHeight="16.5" x14ac:dyDescent="0.15"/>
  <cols>
    <col min="1" max="1" width="9.875" style="47" bestFit="1" customWidth="1"/>
    <col min="2" max="2" width="24" style="47" customWidth="1"/>
    <col min="3" max="3" width="9.875" style="47" bestFit="1" customWidth="1"/>
    <col min="4" max="5" width="10.875" style="47" customWidth="1"/>
    <col min="6" max="6" width="11.875" style="47" bestFit="1" customWidth="1"/>
    <col min="7" max="7" width="11.875" style="104" bestFit="1" customWidth="1"/>
    <col min="8" max="16384" width="9" style="47"/>
  </cols>
  <sheetData>
    <row r="1" spans="1:7" x14ac:dyDescent="0.15">
      <c r="A1" s="447" t="s">
        <v>164</v>
      </c>
      <c r="B1" s="447"/>
      <c r="C1" s="447"/>
      <c r="D1" s="447"/>
      <c r="E1" s="447"/>
      <c r="F1" s="447"/>
    </row>
    <row r="2" spans="1:7" x14ac:dyDescent="0.15">
      <c r="A2" s="45"/>
      <c r="B2" s="45"/>
      <c r="C2" s="45"/>
      <c r="D2" s="45"/>
      <c r="E2" s="165" t="s">
        <v>677</v>
      </c>
      <c r="F2" s="45" t="s">
        <v>426</v>
      </c>
      <c r="G2" s="51" t="s">
        <v>144</v>
      </c>
    </row>
    <row r="3" spans="1:7" x14ac:dyDescent="0.15">
      <c r="A3" s="45" t="s">
        <v>145</v>
      </c>
      <c r="B3" s="45" t="s">
        <v>146</v>
      </c>
      <c r="C3" s="45" t="s">
        <v>147</v>
      </c>
      <c r="D3" s="45" t="s">
        <v>148</v>
      </c>
      <c r="E3" s="46" t="s">
        <v>202</v>
      </c>
      <c r="F3" s="46" t="s">
        <v>202</v>
      </c>
      <c r="G3" s="46" t="s">
        <v>149</v>
      </c>
    </row>
    <row r="4" spans="1:7" x14ac:dyDescent="0.15">
      <c r="A4" s="479" t="s">
        <v>180</v>
      </c>
      <c r="B4" s="169" t="s">
        <v>209</v>
      </c>
      <c r="C4" s="48" t="s">
        <v>213</v>
      </c>
      <c r="D4" s="163" t="s">
        <v>674</v>
      </c>
      <c r="E4" s="163" t="s">
        <v>676</v>
      </c>
      <c r="F4" s="169" t="str">
        <f>'3形象进度'!L3</f>
        <v>/</v>
      </c>
      <c r="G4" s="478" t="str">
        <f>'3形象进度'!M3</f>
        <v>/</v>
      </c>
    </row>
    <row r="5" spans="1:7" x14ac:dyDescent="0.15">
      <c r="A5" s="479"/>
      <c r="B5" s="169" t="s">
        <v>208</v>
      </c>
      <c r="C5" s="48" t="s">
        <v>213</v>
      </c>
      <c r="D5" s="163" t="s">
        <v>674</v>
      </c>
      <c r="E5" s="163" t="s">
        <v>675</v>
      </c>
      <c r="F5" s="169" t="str">
        <f>'3形象进度'!L4</f>
        <v>/</v>
      </c>
      <c r="G5" s="478"/>
    </row>
    <row r="6" spans="1:7" x14ac:dyDescent="0.15">
      <c r="A6" s="479"/>
      <c r="B6" s="480" t="s">
        <v>207</v>
      </c>
      <c r="C6" s="48" t="s">
        <v>213</v>
      </c>
      <c r="D6" s="48" t="s">
        <v>678</v>
      </c>
      <c r="E6" s="169" t="str">
        <f>'3形象进度'!L5</f>
        <v>/</v>
      </c>
      <c r="F6" s="480" t="s">
        <v>675</v>
      </c>
      <c r="G6" s="478"/>
    </row>
    <row r="7" spans="1:7" x14ac:dyDescent="0.15">
      <c r="A7" s="479"/>
      <c r="B7" s="481"/>
      <c r="C7" s="169" t="s">
        <v>151</v>
      </c>
      <c r="D7" s="169" t="s">
        <v>679</v>
      </c>
      <c r="E7" s="169" t="str">
        <f>'3形象进度'!L6</f>
        <v>/</v>
      </c>
      <c r="F7" s="481"/>
      <c r="G7" s="478"/>
    </row>
    <row r="8" spans="1:7" x14ac:dyDescent="0.15">
      <c r="A8" s="479"/>
      <c r="B8" s="169" t="s">
        <v>206</v>
      </c>
      <c r="C8" s="48" t="s">
        <v>213</v>
      </c>
      <c r="D8" s="163" t="s">
        <v>674</v>
      </c>
      <c r="E8" s="163" t="s">
        <v>676</v>
      </c>
      <c r="F8" s="169" t="str">
        <f>'3形象进度'!L7</f>
        <v>/</v>
      </c>
      <c r="G8" s="478"/>
    </row>
    <row r="9" spans="1:7" x14ac:dyDescent="0.15">
      <c r="A9" s="479"/>
      <c r="B9" s="169" t="s">
        <v>205</v>
      </c>
      <c r="C9" s="48" t="s">
        <v>213</v>
      </c>
      <c r="D9" s="163" t="s">
        <v>674</v>
      </c>
      <c r="E9" s="163" t="s">
        <v>676</v>
      </c>
      <c r="F9" s="169" t="str">
        <f>'3形象进度'!L8</f>
        <v>/</v>
      </c>
      <c r="G9" s="478"/>
    </row>
    <row r="10" spans="1:7" x14ac:dyDescent="0.15">
      <c r="A10" s="479"/>
      <c r="B10" s="169" t="s">
        <v>204</v>
      </c>
      <c r="C10" s="48" t="s">
        <v>213</v>
      </c>
      <c r="D10" s="163" t="s">
        <v>674</v>
      </c>
      <c r="E10" s="163" t="s">
        <v>676</v>
      </c>
      <c r="F10" s="169" t="str">
        <f>'3形象进度'!L9</f>
        <v>/</v>
      </c>
      <c r="G10" s="478"/>
    </row>
    <row r="11" spans="1:7" x14ac:dyDescent="0.15">
      <c r="A11" s="479"/>
      <c r="B11" s="169" t="s">
        <v>203</v>
      </c>
      <c r="C11" s="48" t="s">
        <v>213</v>
      </c>
      <c r="D11" s="163" t="s">
        <v>674</v>
      </c>
      <c r="E11" s="163" t="s">
        <v>676</v>
      </c>
      <c r="F11" s="169" t="str">
        <f>'3形象进度'!L10</f>
        <v>/</v>
      </c>
      <c r="G11" s="478"/>
    </row>
    <row r="12" spans="1:7" x14ac:dyDescent="0.15">
      <c r="A12" s="479" t="s">
        <v>179</v>
      </c>
      <c r="B12" s="479" t="s">
        <v>193</v>
      </c>
      <c r="C12" s="48" t="s">
        <v>213</v>
      </c>
      <c r="D12" s="48" t="s">
        <v>191</v>
      </c>
      <c r="E12" s="169" t="str">
        <f>'3形象进度'!L11</f>
        <v>/</v>
      </c>
      <c r="F12" s="479" t="s">
        <v>675</v>
      </c>
      <c r="G12" s="478" t="str">
        <f>'3形象进度'!M11</f>
        <v>/</v>
      </c>
    </row>
    <row r="13" spans="1:7" x14ac:dyDescent="0.15">
      <c r="A13" s="479"/>
      <c r="B13" s="479"/>
      <c r="C13" s="48" t="s">
        <v>213</v>
      </c>
      <c r="D13" s="48" t="s">
        <v>192</v>
      </c>
      <c r="E13" s="169" t="str">
        <f>'3形象进度'!L12</f>
        <v>/</v>
      </c>
      <c r="F13" s="479"/>
      <c r="G13" s="478"/>
    </row>
    <row r="14" spans="1:7" x14ac:dyDescent="0.15">
      <c r="A14" s="479"/>
      <c r="B14" s="479" t="s">
        <v>189</v>
      </c>
      <c r="C14" s="48" t="s">
        <v>213</v>
      </c>
      <c r="D14" s="48" t="s">
        <v>191</v>
      </c>
      <c r="E14" s="169" t="str">
        <f>'3形象进度'!L13</f>
        <v>/</v>
      </c>
      <c r="F14" s="479" t="s">
        <v>675</v>
      </c>
      <c r="G14" s="478"/>
    </row>
    <row r="15" spans="1:7" x14ac:dyDescent="0.15">
      <c r="A15" s="479"/>
      <c r="B15" s="479"/>
      <c r="C15" s="48" t="s">
        <v>213</v>
      </c>
      <c r="D15" s="48" t="s">
        <v>190</v>
      </c>
      <c r="E15" s="169" t="str">
        <f>'3形象进度'!L14</f>
        <v>/</v>
      </c>
      <c r="F15" s="479"/>
      <c r="G15" s="478"/>
    </row>
    <row r="16" spans="1:7" x14ac:dyDescent="0.15">
      <c r="A16" s="479"/>
      <c r="B16" s="479" t="s">
        <v>188</v>
      </c>
      <c r="C16" s="48" t="s">
        <v>213</v>
      </c>
      <c r="D16" s="48" t="s">
        <v>48</v>
      </c>
      <c r="E16" s="169" t="str">
        <f>'3形象进度'!L15</f>
        <v>/</v>
      </c>
      <c r="F16" s="479" t="s">
        <v>675</v>
      </c>
      <c r="G16" s="478"/>
    </row>
    <row r="17" spans="1:7" x14ac:dyDescent="0.15">
      <c r="A17" s="479"/>
      <c r="B17" s="479"/>
      <c r="C17" s="48" t="s">
        <v>213</v>
      </c>
      <c r="D17" s="48" t="s">
        <v>187</v>
      </c>
      <c r="E17" s="169" t="str">
        <f>'3形象进度'!L16</f>
        <v>/</v>
      </c>
      <c r="F17" s="479"/>
      <c r="G17" s="478"/>
    </row>
    <row r="18" spans="1:7" x14ac:dyDescent="0.15">
      <c r="A18" s="479"/>
      <c r="B18" s="479" t="s">
        <v>185</v>
      </c>
      <c r="C18" s="48" t="s">
        <v>213</v>
      </c>
      <c r="D18" s="48" t="s">
        <v>186</v>
      </c>
      <c r="E18" s="169" t="str">
        <f>'3形象进度'!L17</f>
        <v>/</v>
      </c>
      <c r="F18" s="479" t="s">
        <v>675</v>
      </c>
      <c r="G18" s="478"/>
    </row>
    <row r="19" spans="1:7" x14ac:dyDescent="0.15">
      <c r="A19" s="479"/>
      <c r="B19" s="479"/>
      <c r="C19" s="48" t="s">
        <v>213</v>
      </c>
      <c r="D19" s="48" t="s">
        <v>184</v>
      </c>
      <c r="E19" s="169" t="str">
        <f>'3形象进度'!L18</f>
        <v>/</v>
      </c>
      <c r="F19" s="479"/>
      <c r="G19" s="478"/>
    </row>
    <row r="20" spans="1:7" x14ac:dyDescent="0.15">
      <c r="A20" s="479"/>
      <c r="B20" s="479" t="s">
        <v>182</v>
      </c>
      <c r="C20" s="48" t="s">
        <v>213</v>
      </c>
      <c r="D20" s="48" t="s">
        <v>183</v>
      </c>
      <c r="E20" s="169" t="str">
        <f>'3形象进度'!L19</f>
        <v>/</v>
      </c>
      <c r="F20" s="479" t="s">
        <v>675</v>
      </c>
      <c r="G20" s="478"/>
    </row>
    <row r="21" spans="1:7" x14ac:dyDescent="0.15">
      <c r="A21" s="479"/>
      <c r="B21" s="479"/>
      <c r="C21" s="48" t="s">
        <v>213</v>
      </c>
      <c r="D21" s="48" t="s">
        <v>201</v>
      </c>
      <c r="E21" s="169" t="str">
        <f>'3形象进度'!L20</f>
        <v>/</v>
      </c>
      <c r="F21" s="479"/>
      <c r="G21" s="478"/>
    </row>
    <row r="22" spans="1:7" x14ac:dyDescent="0.15">
      <c r="A22" s="479"/>
      <c r="B22" s="479"/>
      <c r="C22" s="48" t="s">
        <v>213</v>
      </c>
      <c r="D22" s="48" t="s">
        <v>181</v>
      </c>
      <c r="E22" s="169" t="str">
        <f>'3形象进度'!L21</f>
        <v>/</v>
      </c>
      <c r="F22" s="479"/>
      <c r="G22" s="478"/>
    </row>
    <row r="23" spans="1:7" x14ac:dyDescent="0.15">
      <c r="A23" s="479" t="s">
        <v>178</v>
      </c>
      <c r="B23" s="479" t="s">
        <v>178</v>
      </c>
      <c r="C23" s="48" t="s">
        <v>213</v>
      </c>
      <c r="D23" s="48" t="s">
        <v>212</v>
      </c>
      <c r="E23" s="169" t="str">
        <f>'3形象进度'!L22</f>
        <v>/</v>
      </c>
      <c r="F23" s="479" t="s">
        <v>675</v>
      </c>
      <c r="G23" s="478" t="str">
        <f>'3形象进度'!M22</f>
        <v>/</v>
      </c>
    </row>
    <row r="24" spans="1:7" x14ac:dyDescent="0.15">
      <c r="A24" s="479"/>
      <c r="B24" s="479"/>
      <c r="C24" s="48" t="s">
        <v>213</v>
      </c>
      <c r="D24" s="48" t="s">
        <v>211</v>
      </c>
      <c r="E24" s="169" t="str">
        <f>'3形象进度'!L23</f>
        <v>/</v>
      </c>
      <c r="F24" s="479"/>
      <c r="G24" s="478"/>
    </row>
    <row r="25" spans="1:7" x14ac:dyDescent="0.15">
      <c r="A25" s="479"/>
      <c r="B25" s="479"/>
      <c r="C25" s="48" t="s">
        <v>213</v>
      </c>
      <c r="D25" s="48" t="s">
        <v>210</v>
      </c>
      <c r="E25" s="169" t="str">
        <f>'3形象进度'!L24</f>
        <v>/</v>
      </c>
      <c r="F25" s="479"/>
      <c r="G25" s="478"/>
    </row>
    <row r="26" spans="1:7" x14ac:dyDescent="0.15">
      <c r="A26" s="479" t="s">
        <v>177</v>
      </c>
      <c r="B26" s="479" t="s">
        <v>200</v>
      </c>
      <c r="C26" s="169" t="s">
        <v>213</v>
      </c>
      <c r="D26" s="169" t="s">
        <v>199</v>
      </c>
      <c r="E26" s="169" t="str">
        <f>'3形象进度'!L25</f>
        <v>/</v>
      </c>
      <c r="F26" s="479" t="s">
        <v>675</v>
      </c>
      <c r="G26" s="478" t="str">
        <f>'3形象进度'!M25</f>
        <v>/</v>
      </c>
    </row>
    <row r="27" spans="1:7" x14ac:dyDescent="0.15">
      <c r="A27" s="479"/>
      <c r="B27" s="479"/>
      <c r="C27" s="169" t="s">
        <v>213</v>
      </c>
      <c r="D27" s="169" t="s">
        <v>198</v>
      </c>
      <c r="E27" s="169" t="str">
        <f>'3形象进度'!L26</f>
        <v>/</v>
      </c>
      <c r="F27" s="479"/>
      <c r="G27" s="478"/>
    </row>
    <row r="28" spans="1:7" x14ac:dyDescent="0.15">
      <c r="A28" s="479"/>
      <c r="B28" s="479"/>
      <c r="C28" s="169" t="s">
        <v>213</v>
      </c>
      <c r="D28" s="169" t="s">
        <v>197</v>
      </c>
      <c r="E28" s="169" t="str">
        <f>'3形象进度'!L27</f>
        <v>/</v>
      </c>
      <c r="F28" s="479"/>
      <c r="G28" s="478"/>
    </row>
    <row r="29" spans="1:7" x14ac:dyDescent="0.15">
      <c r="A29" s="479"/>
      <c r="B29" s="479" t="s">
        <v>194</v>
      </c>
      <c r="C29" s="169" t="s">
        <v>213</v>
      </c>
      <c r="D29" s="169" t="s">
        <v>196</v>
      </c>
      <c r="E29" s="169" t="str">
        <f>'3形象进度'!L28</f>
        <v>/</v>
      </c>
      <c r="F29" s="479" t="s">
        <v>676</v>
      </c>
      <c r="G29" s="478"/>
    </row>
    <row r="30" spans="1:7" x14ac:dyDescent="0.15">
      <c r="A30" s="479"/>
      <c r="B30" s="479"/>
      <c r="C30" s="169" t="s">
        <v>213</v>
      </c>
      <c r="D30" s="169" t="s">
        <v>195</v>
      </c>
      <c r="E30" s="169" t="str">
        <f>'3形象进度'!L29</f>
        <v>/</v>
      </c>
      <c r="F30" s="479"/>
      <c r="G30" s="478"/>
    </row>
    <row r="31" spans="1:7" ht="16.5" customHeight="1" x14ac:dyDescent="0.15">
      <c r="A31" s="434" t="s">
        <v>672</v>
      </c>
      <c r="B31" s="168" t="s">
        <v>239</v>
      </c>
      <c r="C31" s="169" t="s">
        <v>151</v>
      </c>
      <c r="D31" s="163" t="s">
        <v>674</v>
      </c>
      <c r="E31" s="163" t="s">
        <v>676</v>
      </c>
      <c r="F31" s="168" t="str">
        <f>'3形象进度'!L30</f>
        <v>/</v>
      </c>
      <c r="G31" s="435" t="str">
        <f>'3形象进度'!M30</f>
        <v>/</v>
      </c>
    </row>
    <row r="32" spans="1:7" ht="16.5" customHeight="1" x14ac:dyDescent="0.15">
      <c r="A32" s="434"/>
      <c r="B32" s="168" t="s">
        <v>240</v>
      </c>
      <c r="C32" s="169" t="s">
        <v>151</v>
      </c>
      <c r="D32" s="163" t="s">
        <v>674</v>
      </c>
      <c r="E32" s="163" t="s">
        <v>676</v>
      </c>
      <c r="F32" s="168" t="str">
        <f>'3形象进度'!L31</f>
        <v>/</v>
      </c>
      <c r="G32" s="434"/>
    </row>
    <row r="33" spans="1:7" ht="16.5" customHeight="1" x14ac:dyDescent="0.15">
      <c r="A33" s="434"/>
      <c r="B33" s="168" t="s">
        <v>673</v>
      </c>
      <c r="C33" s="169" t="s">
        <v>151</v>
      </c>
      <c r="D33" s="163" t="s">
        <v>674</v>
      </c>
      <c r="E33" s="163" t="s">
        <v>676</v>
      </c>
      <c r="F33" s="168" t="str">
        <f>'3形象进度'!L32</f>
        <v>/</v>
      </c>
      <c r="G33" s="434"/>
    </row>
    <row r="34" spans="1:7" ht="16.5" customHeight="1" x14ac:dyDescent="0.15">
      <c r="A34" s="434"/>
      <c r="B34" s="168" t="s">
        <v>241</v>
      </c>
      <c r="C34" s="169" t="s">
        <v>151</v>
      </c>
      <c r="D34" s="163" t="s">
        <v>674</v>
      </c>
      <c r="E34" s="163" t="s">
        <v>676</v>
      </c>
      <c r="F34" s="168" t="str">
        <f>'3形象进度'!L33</f>
        <v>/</v>
      </c>
      <c r="G34" s="434"/>
    </row>
    <row r="35" spans="1:7" ht="16.5" customHeight="1" x14ac:dyDescent="0.15">
      <c r="A35" s="434"/>
      <c r="B35" s="168" t="s">
        <v>242</v>
      </c>
      <c r="C35" s="169" t="s">
        <v>151</v>
      </c>
      <c r="D35" s="163" t="s">
        <v>674</v>
      </c>
      <c r="E35" s="163" t="s">
        <v>676</v>
      </c>
      <c r="F35" s="168" t="str">
        <f>'3形象进度'!L34</f>
        <v>/</v>
      </c>
      <c r="G35" s="434"/>
    </row>
  </sheetData>
  <mergeCells count="29">
    <mergeCell ref="A31:A35"/>
    <mergeCell ref="G31:G35"/>
    <mergeCell ref="F12:F13"/>
    <mergeCell ref="F14:F15"/>
    <mergeCell ref="F16:F17"/>
    <mergeCell ref="F18:F19"/>
    <mergeCell ref="F20:F22"/>
    <mergeCell ref="F23:F25"/>
    <mergeCell ref="F26:F28"/>
    <mergeCell ref="F29:F30"/>
    <mergeCell ref="A26:A30"/>
    <mergeCell ref="A23:A25"/>
    <mergeCell ref="G26:G30"/>
    <mergeCell ref="G23:G25"/>
    <mergeCell ref="G12:G22"/>
    <mergeCell ref="G4:G11"/>
    <mergeCell ref="B29:B30"/>
    <mergeCell ref="B26:B28"/>
    <mergeCell ref="B23:B25"/>
    <mergeCell ref="A1:F1"/>
    <mergeCell ref="A4:A11"/>
    <mergeCell ref="A12:A22"/>
    <mergeCell ref="B12:B13"/>
    <mergeCell ref="B14:B15"/>
    <mergeCell ref="B16:B17"/>
    <mergeCell ref="B18:B19"/>
    <mergeCell ref="B20:B22"/>
    <mergeCell ref="B6:B7"/>
    <mergeCell ref="F6:F7"/>
  </mergeCells>
  <phoneticPr fontId="1" type="noConversion"/>
  <pageMargins left="0.7" right="0.7" top="0.75" bottom="0.75" header="0.3" footer="0.3"/>
  <pageSetup paperSize="9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7"/>
  <sheetViews>
    <sheetView zoomScaleNormal="100" workbookViewId="0">
      <selection activeCell="D6" sqref="D6"/>
    </sheetView>
  </sheetViews>
  <sheetFormatPr defaultColWidth="8.625" defaultRowHeight="26.1" customHeight="1" x14ac:dyDescent="0.15"/>
  <cols>
    <col min="1" max="1" width="6.125" style="12" customWidth="1"/>
    <col min="2" max="3" width="8.625" style="12"/>
    <col min="4" max="4" width="76.875" style="12" customWidth="1"/>
    <col min="5" max="16384" width="8.625" style="12"/>
  </cols>
  <sheetData>
    <row r="1" spans="2:5" ht="30" customHeight="1" x14ac:dyDescent="0.15"/>
    <row r="2" spans="2:5" ht="30" customHeight="1" x14ac:dyDescent="0.15">
      <c r="B2" s="482" t="s">
        <v>623</v>
      </c>
      <c r="C2" s="234" t="s">
        <v>624</v>
      </c>
      <c r="D2" s="235" t="s">
        <v>625</v>
      </c>
      <c r="E2" s="234" t="s">
        <v>626</v>
      </c>
    </row>
    <row r="3" spans="2:5" ht="30" customHeight="1" x14ac:dyDescent="0.15">
      <c r="B3" s="482"/>
      <c r="C3" s="483" t="s">
        <v>627</v>
      </c>
      <c r="D3" s="236" t="s">
        <v>717</v>
      </c>
      <c r="E3" s="237" t="s">
        <v>628</v>
      </c>
    </row>
    <row r="4" spans="2:5" ht="30" customHeight="1" x14ac:dyDescent="0.15">
      <c r="B4" s="482"/>
      <c r="C4" s="483"/>
      <c r="D4" s="236" t="s">
        <v>718</v>
      </c>
      <c r="E4" s="237" t="s">
        <v>628</v>
      </c>
    </row>
    <row r="5" spans="2:5" ht="30" customHeight="1" x14ac:dyDescent="0.15">
      <c r="B5" s="482"/>
      <c r="C5" s="483"/>
      <c r="D5" s="236" t="s">
        <v>719</v>
      </c>
      <c r="E5" s="237" t="s">
        <v>629</v>
      </c>
    </row>
    <row r="6" spans="2:5" ht="30" customHeight="1" x14ac:dyDescent="0.15">
      <c r="B6" s="482"/>
      <c r="C6" s="483"/>
      <c r="D6" s="236" t="s">
        <v>766</v>
      </c>
      <c r="E6" s="237" t="s">
        <v>629</v>
      </c>
    </row>
    <row r="7" spans="2:5" ht="26.1" customHeight="1" x14ac:dyDescent="0.15">
      <c r="B7" s="482"/>
      <c r="C7" s="483"/>
      <c r="D7" s="236" t="s">
        <v>720</v>
      </c>
      <c r="E7" s="237" t="s">
        <v>630</v>
      </c>
    </row>
    <row r="8" spans="2:5" ht="26.1" customHeight="1" x14ac:dyDescent="0.15">
      <c r="B8" s="482"/>
      <c r="C8" s="483"/>
      <c r="D8" s="236" t="s">
        <v>721</v>
      </c>
      <c r="E8" s="237" t="s">
        <v>629</v>
      </c>
    </row>
    <row r="9" spans="2:5" ht="26.1" customHeight="1" x14ac:dyDescent="0.15">
      <c r="B9" s="482"/>
      <c r="C9" s="483"/>
      <c r="D9" s="238" t="s">
        <v>722</v>
      </c>
      <c r="E9" s="237" t="s">
        <v>629</v>
      </c>
    </row>
    <row r="10" spans="2:5" ht="26.1" customHeight="1" x14ac:dyDescent="0.15">
      <c r="B10" s="482"/>
      <c r="C10" s="483"/>
      <c r="D10" s="236" t="s">
        <v>723</v>
      </c>
      <c r="E10" s="237" t="s">
        <v>629</v>
      </c>
    </row>
    <row r="11" spans="2:5" ht="51" customHeight="1" x14ac:dyDescent="0.15">
      <c r="B11" s="482"/>
      <c r="C11" s="483"/>
      <c r="D11" s="236" t="s">
        <v>724</v>
      </c>
      <c r="E11" s="237" t="s">
        <v>629</v>
      </c>
    </row>
    <row r="12" spans="2:5" ht="26.1" customHeight="1" x14ac:dyDescent="0.15">
      <c r="B12" s="482"/>
      <c r="C12" s="483"/>
      <c r="D12" s="236" t="s">
        <v>725</v>
      </c>
      <c r="E12" s="237" t="s">
        <v>631</v>
      </c>
    </row>
    <row r="13" spans="2:5" ht="26.1" customHeight="1" x14ac:dyDescent="0.15">
      <c r="B13" s="482"/>
      <c r="C13" s="483"/>
      <c r="D13" s="236" t="s">
        <v>726</v>
      </c>
      <c r="E13" s="237" t="s">
        <v>632</v>
      </c>
    </row>
    <row r="14" spans="2:5" ht="26.1" customHeight="1" x14ac:dyDescent="0.15">
      <c r="B14" s="482"/>
      <c r="C14" s="483" t="s">
        <v>633</v>
      </c>
      <c r="D14" s="236" t="s">
        <v>727</v>
      </c>
      <c r="E14" s="237" t="s">
        <v>628</v>
      </c>
    </row>
    <row r="15" spans="2:5" ht="26.1" customHeight="1" x14ac:dyDescent="0.15">
      <c r="B15" s="482"/>
      <c r="C15" s="483"/>
      <c r="D15" s="236" t="s">
        <v>728</v>
      </c>
      <c r="E15" s="237" t="s">
        <v>629</v>
      </c>
    </row>
    <row r="16" spans="2:5" ht="26.1" customHeight="1" x14ac:dyDescent="0.15">
      <c r="B16" s="482"/>
      <c r="C16" s="483"/>
      <c r="D16" s="236" t="s">
        <v>729</v>
      </c>
      <c r="E16" s="237" t="s">
        <v>629</v>
      </c>
    </row>
    <row r="17" spans="2:5" ht="74.099999999999994" customHeight="1" x14ac:dyDescent="0.15">
      <c r="B17" s="482"/>
      <c r="C17" s="483"/>
      <c r="D17" s="236" t="s">
        <v>730</v>
      </c>
      <c r="E17" s="237" t="s">
        <v>629</v>
      </c>
    </row>
    <row r="18" spans="2:5" ht="31.35" customHeight="1" x14ac:dyDescent="0.15">
      <c r="B18" s="482"/>
      <c r="C18" s="483"/>
      <c r="D18" s="236" t="s">
        <v>731</v>
      </c>
      <c r="E18" s="237" t="s">
        <v>629</v>
      </c>
    </row>
    <row r="19" spans="2:5" ht="26.1" customHeight="1" x14ac:dyDescent="0.15">
      <c r="B19" s="482"/>
      <c r="C19" s="483"/>
      <c r="D19" s="236" t="s">
        <v>732</v>
      </c>
      <c r="E19" s="237" t="s">
        <v>629</v>
      </c>
    </row>
    <row r="20" spans="2:5" ht="50.1" customHeight="1" x14ac:dyDescent="0.15">
      <c r="B20" s="482"/>
      <c r="C20" s="483"/>
      <c r="D20" s="236" t="s">
        <v>733</v>
      </c>
      <c r="E20" s="237" t="s">
        <v>629</v>
      </c>
    </row>
    <row r="21" spans="2:5" ht="33" customHeight="1" x14ac:dyDescent="0.15">
      <c r="B21" s="482"/>
      <c r="C21" s="483"/>
      <c r="D21" s="236" t="s">
        <v>734</v>
      </c>
      <c r="E21" s="237" t="s">
        <v>629</v>
      </c>
    </row>
    <row r="22" spans="2:5" ht="26.1" customHeight="1" x14ac:dyDescent="0.15">
      <c r="B22" s="482"/>
      <c r="C22" s="483"/>
      <c r="D22" s="236" t="s">
        <v>735</v>
      </c>
      <c r="E22" s="237" t="s">
        <v>629</v>
      </c>
    </row>
    <row r="23" spans="2:5" ht="26.1" customHeight="1" x14ac:dyDescent="0.15">
      <c r="B23" s="482"/>
      <c r="C23" s="483"/>
      <c r="D23" s="236" t="s">
        <v>736</v>
      </c>
      <c r="E23" s="237" t="s">
        <v>629</v>
      </c>
    </row>
    <row r="24" spans="2:5" ht="14.1" customHeight="1" x14ac:dyDescent="0.15">
      <c r="B24" s="482"/>
      <c r="C24" s="484" t="s">
        <v>737</v>
      </c>
      <c r="D24" s="484"/>
      <c r="E24" s="484"/>
    </row>
    <row r="25" spans="2:5" ht="14.1" customHeight="1" x14ac:dyDescent="0.15">
      <c r="B25" s="482"/>
      <c r="C25" s="484"/>
      <c r="D25" s="484"/>
      <c r="E25" s="484"/>
    </row>
    <row r="26" spans="2:5" ht="14.1" customHeight="1" x14ac:dyDescent="0.15">
      <c r="B26" s="482"/>
      <c r="C26" s="484"/>
      <c r="D26" s="484"/>
      <c r="E26" s="484"/>
    </row>
    <row r="27" spans="2:5" ht="14.1" customHeight="1" x14ac:dyDescent="0.15">
      <c r="B27" s="482"/>
      <c r="C27" s="484"/>
      <c r="D27" s="484"/>
      <c r="E27" s="484"/>
    </row>
  </sheetData>
  <mergeCells count="4">
    <mergeCell ref="B2:B27"/>
    <mergeCell ref="C3:C13"/>
    <mergeCell ref="C14:C23"/>
    <mergeCell ref="C24:E27"/>
  </mergeCells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18</vt:i4>
      </vt:variant>
      <vt:variant>
        <vt:lpstr>命名范围</vt:lpstr>
      </vt:variant>
      <vt:variant>
        <vt:i4>1</vt:i4>
      </vt:variant>
    </vt:vector>
  </HeadingPairs>
  <TitlesOfParts>
    <vt:vector size="19" baseType="lpstr">
      <vt:lpstr>评估说明</vt:lpstr>
      <vt:lpstr>会签表</vt:lpstr>
      <vt:lpstr>数据汇总</vt:lpstr>
      <vt:lpstr>数据汇总-隐藏</vt:lpstr>
      <vt:lpstr>供应商评价</vt:lpstr>
      <vt:lpstr>1.1质量缺陷（室内35%）</vt:lpstr>
      <vt:lpstr>总包1</vt:lpstr>
      <vt:lpstr>总包2</vt:lpstr>
      <vt:lpstr>总包3</vt:lpstr>
      <vt:lpstr>1.2质量缺陷（公区15%）</vt:lpstr>
      <vt:lpstr>1.3质量缺陷（外立面20%）</vt:lpstr>
      <vt:lpstr>1.4质量缺陷（景观30%）</vt:lpstr>
      <vt:lpstr>质量缺陷-隐藏</vt:lpstr>
      <vt:lpstr>淋蓄水测试-隐藏</vt:lpstr>
      <vt:lpstr>2防渗漏管理</vt:lpstr>
      <vt:lpstr>3形象进度</vt:lpstr>
      <vt:lpstr>形象进度-隐藏</vt:lpstr>
      <vt:lpstr>红线管理</vt:lpstr>
      <vt:lpstr>'数据汇总-隐藏'!Print_Area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吉喆</dc:creator>
  <cp:lastModifiedBy>admin</cp:lastModifiedBy>
  <dcterms:created xsi:type="dcterms:W3CDTF">2006-09-16T00:00:00Z</dcterms:created>
  <dcterms:modified xsi:type="dcterms:W3CDTF">2021-04-15T09:18:44Z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Generator">
    <vt:lpwstr>NPOI</vt:lpwstr>
  </property>
  <property fmtid="{D5CDD505-2E9C-101B-9397-08002B2CF9AE}" pid="4" name="Generator Version">
    <vt:lpwstr>2.2.1</vt:lpwstr>
  </property>
</Properties>
</file>